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ário\Desktop\MANUTENÇÃO LED\"/>
    </mc:Choice>
  </mc:AlternateContent>
  <bookViews>
    <workbookView xWindow="0" yWindow="0" windowWidth="20490" windowHeight="7650"/>
  </bookViews>
  <sheets>
    <sheet name="Planilha Custos" sheetId="1" r:id="rId1"/>
    <sheet name="2.Encargos Sociais" sheetId="3" r:id="rId2"/>
    <sheet name="3.BDI" sheetId="2" r:id="rId3"/>
    <sheet name="4.Depreciação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2" l="1"/>
  <c r="K61" i="1" l="1"/>
  <c r="J60" i="1"/>
  <c r="J59" i="1"/>
  <c r="I60" i="1"/>
  <c r="J77" i="1" l="1"/>
  <c r="J70" i="1"/>
  <c r="J203" i="1" l="1"/>
  <c r="K204" i="1" s="1"/>
  <c r="J16" i="1" s="1"/>
  <c r="I155" i="1" l="1"/>
  <c r="I153" i="1"/>
  <c r="I143" i="1"/>
  <c r="I141" i="1"/>
  <c r="I139" i="1"/>
  <c r="I137" i="1"/>
  <c r="J73" i="1" l="1"/>
  <c r="C29" i="3"/>
  <c r="C26" i="3"/>
  <c r="C19" i="3"/>
  <c r="C11" i="3"/>
  <c r="C28" i="3" s="1"/>
  <c r="C30" i="3" s="1"/>
  <c r="C31" i="3" s="1"/>
  <c r="J192" i="1" l="1"/>
  <c r="J193" i="1"/>
  <c r="J194" i="1"/>
  <c r="J195" i="1"/>
  <c r="J191" i="1"/>
  <c r="H176" i="1"/>
  <c r="H162" i="1"/>
  <c r="H155" i="1"/>
  <c r="H153" i="1"/>
  <c r="H151" i="1"/>
  <c r="H143" i="1"/>
  <c r="H141" i="1"/>
  <c r="H139" i="1"/>
  <c r="H137" i="1"/>
  <c r="H135" i="1"/>
  <c r="H184" i="1" l="1"/>
  <c r="H167" i="1"/>
  <c r="I126" i="1"/>
  <c r="J75" i="1"/>
  <c r="J130" i="1"/>
  <c r="J122" i="1"/>
  <c r="J114" i="1"/>
  <c r="J102" i="1"/>
  <c r="J84" i="1"/>
  <c r="D21" i="2"/>
  <c r="H210" i="1" s="1"/>
  <c r="J182" i="1" l="1"/>
  <c r="J180" i="1"/>
  <c r="K168" i="1"/>
  <c r="J167" i="1"/>
  <c r="J155" i="1"/>
  <c r="J153" i="1"/>
  <c r="I151" i="1"/>
  <c r="J151" i="1" s="1"/>
  <c r="J126" i="1"/>
  <c r="J128" i="1"/>
  <c r="J127" i="1"/>
  <c r="H111" i="1"/>
  <c r="I110" i="1"/>
  <c r="J110" i="1" s="1"/>
  <c r="I111" i="1" s="1"/>
  <c r="J107" i="1"/>
  <c r="H99" i="1"/>
  <c r="I53" i="1"/>
  <c r="J111" i="1" l="1"/>
  <c r="J112" i="1" s="1"/>
  <c r="I183" i="1"/>
  <c r="J183" i="1" s="1"/>
  <c r="K184" i="1" s="1"/>
  <c r="K157" i="1"/>
  <c r="I129" i="1"/>
  <c r="J113" i="1"/>
  <c r="K114" i="1" s="1"/>
  <c r="J129" i="1" l="1"/>
  <c r="K130" i="1" s="1"/>
  <c r="I42" i="1" l="1"/>
  <c r="H42" i="1"/>
  <c r="I40" i="1"/>
  <c r="J40" i="1" s="1"/>
  <c r="J39" i="1"/>
  <c r="J37" i="1"/>
  <c r="J53" i="1" s="1"/>
  <c r="J29" i="1"/>
  <c r="J24" i="1"/>
  <c r="I54" i="1" l="1"/>
  <c r="J54" i="1" s="1"/>
  <c r="K55" i="1" s="1"/>
  <c r="H59" i="1"/>
  <c r="H46" i="1"/>
  <c r="J42" i="1"/>
  <c r="J43" i="1" s="1"/>
  <c r="I44" i="1" l="1"/>
  <c r="J44" i="1" s="1"/>
  <c r="J45" i="1" s="1"/>
  <c r="I46" i="1" s="1"/>
  <c r="J46" i="1" s="1"/>
  <c r="K47" i="1" s="1"/>
  <c r="K63" i="1" s="1"/>
  <c r="I135" i="1" l="1"/>
  <c r="J71" i="1"/>
  <c r="J72" i="1"/>
  <c r="J74" i="1"/>
  <c r="J76" i="1"/>
  <c r="J78" i="1"/>
  <c r="J79" i="1"/>
  <c r="J80" i="1"/>
  <c r="J81" i="1"/>
  <c r="J82" i="1"/>
  <c r="J69" i="1"/>
  <c r="I83" i="1" l="1"/>
  <c r="I118" i="1"/>
  <c r="J174" i="1" l="1"/>
  <c r="J172" i="1"/>
  <c r="K163" i="1"/>
  <c r="J162" i="1"/>
  <c r="J143" i="1"/>
  <c r="J141" i="1"/>
  <c r="J139" i="1"/>
  <c r="J137" i="1"/>
  <c r="J135" i="1"/>
  <c r="J119" i="1"/>
  <c r="J120" i="1"/>
  <c r="J118" i="1"/>
  <c r="I98" i="1"/>
  <c r="J95" i="1"/>
  <c r="J98" i="1" l="1"/>
  <c r="I99" i="1" s="1"/>
  <c r="J99" i="1" s="1"/>
  <c r="K198" i="1"/>
  <c r="J15" i="1" s="1"/>
  <c r="K195" i="1"/>
  <c r="I175" i="1"/>
  <c r="J175" i="1" s="1"/>
  <c r="K176" i="1" s="1"/>
  <c r="I121" i="1"/>
  <c r="J121" i="1" s="1"/>
  <c r="K122" i="1" s="1"/>
  <c r="K145" i="1"/>
  <c r="J100" i="1" l="1"/>
  <c r="J101" i="1" s="1"/>
  <c r="K102" i="1" s="1"/>
  <c r="J83" i="1"/>
  <c r="K84" i="1" s="1"/>
  <c r="K87" i="1" s="1"/>
  <c r="J13" i="1" l="1"/>
  <c r="J12" i="1"/>
  <c r="K186" i="1" l="1"/>
  <c r="K206" i="1" s="1"/>
  <c r="I210" i="1" l="1"/>
  <c r="J210" i="1" s="1"/>
  <c r="K212" i="1" s="1"/>
  <c r="J14" i="1"/>
  <c r="J17" i="1" l="1"/>
  <c r="J18" i="1" s="1"/>
  <c r="K215" i="1"/>
  <c r="K14" i="1" l="1"/>
  <c r="K15" i="1"/>
  <c r="K13" i="1"/>
  <c r="K16" i="1"/>
  <c r="K17" i="1"/>
  <c r="K12" i="1"/>
  <c r="K18" i="1" l="1"/>
</calcChain>
</file>

<file path=xl/sharedStrings.xml><?xml version="1.0" encoding="utf-8"?>
<sst xmlns="http://schemas.openxmlformats.org/spreadsheetml/2006/main" count="440" uniqueCount="242">
  <si>
    <t xml:space="preserve">MUNICÍPIO DE LARANJEIRAS DO SUL </t>
  </si>
  <si>
    <t>ESTADO DO PARANÁ</t>
  </si>
  <si>
    <t xml:space="preserve">DATA: </t>
  </si>
  <si>
    <t>ORÇAMENTO SINTÉTICO</t>
  </si>
  <si>
    <t>ITEM</t>
  </si>
  <si>
    <t>%</t>
  </si>
  <si>
    <t>MÃO-DE-OBRA</t>
  </si>
  <si>
    <t>UNIFORMES E EQUIPAMENTOS DE PROTEÇÃO INDIVIDUAL</t>
  </si>
  <si>
    <t>VEÍCULOS E EQUIPAMENTOS</t>
  </si>
  <si>
    <t>FERRAMENTAS E MATERIAIS DE CONSUMO</t>
  </si>
  <si>
    <t>BENEFICIOS E DESPESAS INDIRETAS - BDI</t>
  </si>
  <si>
    <t>QUANTITATIVO</t>
  </si>
  <si>
    <t>QUANTIDADE</t>
  </si>
  <si>
    <t>TOTAL DE VEÍCULOS</t>
  </si>
  <si>
    <t>FATOR DE UTILIZAÇÃO (FU)</t>
  </si>
  <si>
    <t>01. MÃO-DE-OBRA</t>
  </si>
  <si>
    <t>TOTAL DE MÃO-DE-OBRAS ( POSTOS DE TRABALHO)</t>
  </si>
  <si>
    <t>ADICIONAL DE INSALUBRIDADE</t>
  </si>
  <si>
    <t>SUB TOTAL</t>
  </si>
  <si>
    <t>ENCARGOS SOCIAIS</t>
  </si>
  <si>
    <t>UNIDADE</t>
  </si>
  <si>
    <t>DISCRIMINAÇÃO</t>
  </si>
  <si>
    <t>CUSTO UNITÁRIO</t>
  </si>
  <si>
    <t>SUBTOTAL</t>
  </si>
  <si>
    <t>MÊS</t>
  </si>
  <si>
    <t>HOMEM</t>
  </si>
  <si>
    <t>TOTAL (R$)</t>
  </si>
  <si>
    <t>FATOR DE UTILIZAÇÃO</t>
  </si>
  <si>
    <t>TOTAL EFETIVO</t>
  </si>
  <si>
    <t>TOTAL POR MOTORISTA</t>
  </si>
  <si>
    <t>R$</t>
  </si>
  <si>
    <t>VALE</t>
  </si>
  <si>
    <t>2. UNIFORMES E EQUIPAMENTOS DE PROTEÇÃO INDIVIDUAL</t>
  </si>
  <si>
    <t>PAR</t>
  </si>
  <si>
    <t>FRASCO 120G</t>
  </si>
  <si>
    <t>R$ MENSAL</t>
  </si>
  <si>
    <t>CAMISETA</t>
  </si>
  <si>
    <t>BONÉ</t>
  </si>
  <si>
    <t>CAPA DE CHUVA AMARELA COM REFLEXIVO</t>
  </si>
  <si>
    <t>HIGIENIZAÇÃO DE UNIFORMES E EPIs</t>
  </si>
  <si>
    <t>TOTAL DO EFETIVO</t>
  </si>
  <si>
    <t>*DURAB.: DURABILIDADE (MESES)</t>
  </si>
  <si>
    <t>3. VEÍCULOS E EQUIPAMENTOS</t>
  </si>
  <si>
    <t>3.1.1. Depreciação</t>
  </si>
  <si>
    <t>ANOS</t>
  </si>
  <si>
    <t>TOTAL POR VEÍCULO</t>
  </si>
  <si>
    <t>TOTAL DA FROTA</t>
  </si>
  <si>
    <t>IPVA</t>
  </si>
  <si>
    <t>LICENCIAMENTO E SEGURO OBRIGATÓRIO</t>
  </si>
  <si>
    <t>SEGURO CONTRA TERCEIROS</t>
  </si>
  <si>
    <t>IMPOSTOS E SEGUROS MENSAIS</t>
  </si>
  <si>
    <t>QUILOMETRAGEM MENSAL</t>
  </si>
  <si>
    <t>CONSUMO</t>
  </si>
  <si>
    <t>KM/L</t>
  </si>
  <si>
    <t>L/1.000 KM</t>
  </si>
  <si>
    <t>KM</t>
  </si>
  <si>
    <t>KG/1.000 KM</t>
  </si>
  <si>
    <t>R$/KM RODADO</t>
  </si>
  <si>
    <t>CUSTO OLEO DIESEL / KM RODADO</t>
  </si>
  <si>
    <t>CUSTO MENSAL COM OLEO DIESEL</t>
  </si>
  <si>
    <t>CUSTO DE OLEO DO MOTOR /1.000 KM RODADO</t>
  </si>
  <si>
    <t>CUSTO DE OLEO DA TRANSMISSÃO / 1.000 KM</t>
  </si>
  <si>
    <t>CUSTO MENSAL COM OLEO DA TRANSMISSÃO</t>
  </si>
  <si>
    <t>CUSTO DE OLEO HIDRAULICO / 1.000 KM</t>
  </si>
  <si>
    <t>CUSTO MENSAL COM OLEO HIDRAULICO</t>
  </si>
  <si>
    <t>CUSTO DE GRAXA /1.000 KM RODADO</t>
  </si>
  <si>
    <t>CUSTO MENSAL COM GRAXA</t>
  </si>
  <si>
    <t>CUSTO COM CONSUMO/KM RODADO</t>
  </si>
  <si>
    <t>CUSTO DO JOGO DE PNEUS</t>
  </si>
  <si>
    <t>NÚMERO DE RECAPAGEM POR PNEU</t>
  </si>
  <si>
    <t>KM/JOGO</t>
  </si>
  <si>
    <t>CUSTO DE RECAPAGEM</t>
  </si>
  <si>
    <t>CUSTO JG COMPL + X RECAP/KM RODADO</t>
  </si>
  <si>
    <t>CUSTO MENSAL COM PNEUS</t>
  </si>
  <si>
    <t>CUSTO MENSAL COM VEÍCULOS E EQUIPAMENTOS (R$/MÊS)</t>
  </si>
  <si>
    <t>4. FERRAMENTAS E MATERIAIS DE CONSUMO</t>
  </si>
  <si>
    <t>RECIPIENTE TÉRMICO PARA ÁGUA (5L)</t>
  </si>
  <si>
    <t>CUSTO MENSAL COM FERRAMENTAS E MATERIAIS DE CONSUMO (R$/MÊS)</t>
  </si>
  <si>
    <t>Benefícios e despesas indiretas</t>
  </si>
  <si>
    <t>PREÇO MENSAL TOTAL (R$/MÊS)</t>
  </si>
  <si>
    <t>DESCRITIVO DO SERVIÇO/PRODUTO</t>
  </si>
  <si>
    <t>SALÁRIO MÍNIMO NACIONAL (1)</t>
  </si>
  <si>
    <t>ELETRICISTA</t>
  </si>
  <si>
    <t>HORAS EXTRAS 100%</t>
  </si>
  <si>
    <t>HORAS EXTRAS NOTURNAS 100%</t>
  </si>
  <si>
    <t>HR TRABALHADA</t>
  </si>
  <si>
    <t>HORA CONTABILIZADA</t>
  </si>
  <si>
    <t>HR CONTABILIZADA</t>
  </si>
  <si>
    <t>VEÍCULO UTILITÁRIO</t>
  </si>
  <si>
    <t>1.1. ELETRICISTA</t>
  </si>
  <si>
    <t>VALE TRANSPORTE</t>
  </si>
  <si>
    <t>DIAS TRABALHADOS POR MÊS</t>
  </si>
  <si>
    <t>DIA</t>
  </si>
  <si>
    <t>2.1. UNIFORMES E EPIs PARA ELETRICISTA</t>
  </si>
  <si>
    <t>DURABILIDADE</t>
  </si>
  <si>
    <t>3.2. VEÍCULO UTILITÁRIO</t>
  </si>
  <si>
    <t>CUSTO GASOLINAL / KM RODADO</t>
  </si>
  <si>
    <t>CUSTO MENSAL COM GASOLINA</t>
  </si>
  <si>
    <t>Custo de manutenção do caminhão</t>
  </si>
  <si>
    <t>Custo de manutenção do veículo</t>
  </si>
  <si>
    <t>3.4. Impostos e Seguros UTILITÁRIO</t>
  </si>
  <si>
    <t>3.4. Consumos CAMINHÃO</t>
  </si>
  <si>
    <t>3.5. Consumos VEÍCULO UTILITÁRIO</t>
  </si>
  <si>
    <t>3.6. Manutenção</t>
  </si>
  <si>
    <t>3.7. Manutenção</t>
  </si>
  <si>
    <t>3.8. Pneus Caminhão</t>
  </si>
  <si>
    <t>3.9. Pneus Veículo</t>
  </si>
  <si>
    <t>ALICATE</t>
  </si>
  <si>
    <t>JOGO CHAVES</t>
  </si>
  <si>
    <t>Item</t>
  </si>
  <si>
    <t>Descrição dos Serviços</t>
  </si>
  <si>
    <t>PV</t>
  </si>
  <si>
    <t>CD</t>
  </si>
  <si>
    <t>ADMINISTRAÇÃO CENTRAL</t>
  </si>
  <si>
    <t xml:space="preserve"> </t>
  </si>
  <si>
    <t>IMPOSTOS E TAXAS</t>
  </si>
  <si>
    <t>2.1</t>
  </si>
  <si>
    <t>ISS</t>
  </si>
  <si>
    <t>2.2</t>
  </si>
  <si>
    <t>PIS</t>
  </si>
  <si>
    <t>2.3</t>
  </si>
  <si>
    <t>Cofins</t>
  </si>
  <si>
    <t>TAXA DE RISCO SRG</t>
  </si>
  <si>
    <t>3.1</t>
  </si>
  <si>
    <t>SEGURO</t>
  </si>
  <si>
    <t>3.2</t>
  </si>
  <si>
    <t>RISCO</t>
  </si>
  <si>
    <t>GARANTIA</t>
  </si>
  <si>
    <t>DESPESAS FINANCEIRAS</t>
  </si>
  <si>
    <t>LUCRO</t>
  </si>
  <si>
    <t>BDI - CALCULADO</t>
  </si>
  <si>
    <t>TOTAL CUSTOS OPERACIONAIS MENSAIS (R$/MÊS)</t>
  </si>
  <si>
    <t>VALOR MENSAL</t>
  </si>
  <si>
    <t>VALOR BDI</t>
  </si>
  <si>
    <t>BDI</t>
  </si>
  <si>
    <t>CUSTO AQUISIÇÃO DO UTILITÁRIO</t>
  </si>
  <si>
    <t>VALOR BDI (R$/MÊS)</t>
  </si>
  <si>
    <t>CUSTO AQUISIÇÃO DO CAMINHÃO</t>
  </si>
  <si>
    <t>VIDA ÚTIL DO CAMINHÃO</t>
  </si>
  <si>
    <t>IDADE DO CAMINHÃO</t>
  </si>
  <si>
    <t>DEPRECIAÇÃO DO CAMINHÃO</t>
  </si>
  <si>
    <t>DEPRECIAÇÃO MENSAL CAMINHÃO</t>
  </si>
  <si>
    <t>VIDA ÚTIL DO VEICULO UTILITARIO</t>
  </si>
  <si>
    <t>IDADE DO VEICULO UTILITARIO</t>
  </si>
  <si>
    <t>DEPRECIAÇÃO DO VEICULO UTILITARIO</t>
  </si>
  <si>
    <t>DEPRECIAÇÃO MENSAL DO VEICULO UTILITARIO</t>
  </si>
  <si>
    <t>KIT TESTE ELETRICO</t>
  </si>
  <si>
    <t>CINTO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</si>
  <si>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</si>
  <si>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</si>
  <si>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</si>
  <si>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</si>
  <si>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</si>
  <si>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</si>
  <si>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</si>
  <si>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</si>
  <si>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</si>
  <si>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</si>
  <si>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</si>
  <si>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</si>
  <si>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</si>
  <si>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</si>
  <si>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</si>
  <si>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</si>
  <si>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</si>
  <si>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</si>
  <si>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</si>
  <si>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</si>
  <si>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</si>
  <si>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</si>
  <si>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</si>
  <si>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</si>
  <si>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</si>
  <si>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</si>
  <si>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</si>
  <si>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</si>
  <si>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</si>
  <si>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</si>
  <si>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</si>
  <si>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</si>
  <si>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</si>
  <si>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</si>
  <si>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</si>
  <si>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</si>
  <si>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</si>
  <si>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</si>
  <si>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</si>
  <si>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</si>
  <si>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</si>
  <si>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</si>
  <si>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</si>
  <si>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</si>
  <si>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</si>
  <si>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</si>
  <si>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</si>
  <si>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</si>
  <si>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</si>
  <si>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</si>
  <si>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FGTS sobre aviso prévio indenizado</t>
  </si>
  <si>
    <t>D</t>
  </si>
  <si>
    <t>SOMA GRUPO D</t>
  </si>
  <si>
    <t>SOMA (A+B+C+D)</t>
  </si>
  <si>
    <t xml:space="preserve">Composição dos Encargos Sociais </t>
  </si>
  <si>
    <t>Composição do BDI - Benefícios e Despesas Indiretas</t>
  </si>
  <si>
    <t>CUSTO MENSAL UNIFORMES E EPIs (R$/MÊS)</t>
  </si>
  <si>
    <t>FUNCIONÁRIOS</t>
  </si>
  <si>
    <t xml:space="preserve"> VEICULOS</t>
  </si>
  <si>
    <t>CUSTO MENSAL COM OLEO MOTOR</t>
  </si>
  <si>
    <t>L/5.000 KM</t>
  </si>
  <si>
    <t>L/10.000 KM</t>
  </si>
  <si>
    <t>DESCONTO 6%</t>
  </si>
  <si>
    <t>1.2. VALE TRANSPORTE</t>
  </si>
  <si>
    <t>1.3. VALE COMPRAS (MENSAL)</t>
  </si>
  <si>
    <t>ADMINISTRAÇÃO LOCAL</t>
  </si>
  <si>
    <t>CUSTO MENSAL COM ADM LOCAL (R$/MÊS)</t>
  </si>
  <si>
    <t>5. ADMINISTRAÇÃO LOCAL</t>
  </si>
  <si>
    <t>6. BENEFÍCIOS E DESPESAS INDIRETAS - BDI</t>
  </si>
  <si>
    <t>CUSTO (R$/MÊS)</t>
  </si>
  <si>
    <t xml:space="preserve"> Depreciação Referencial </t>
  </si>
  <si>
    <t>Idade do veículo (ano)</t>
  </si>
  <si>
    <t>Depreciação Média</t>
  </si>
  <si>
    <t>BOTINA DE SEGURANÇA C/ IISOLAMENTO ELÉTRICO NR 35</t>
  </si>
  <si>
    <t>CAPACETE DE SEGURANÇA CLASSE B - NR 06 E NR 10</t>
  </si>
  <si>
    <t>UNIFORME ANTI-CHAMA ELETRICISTA NR 10</t>
  </si>
  <si>
    <t>ÓCULOS DE PROTEÇÃO ESCURO E INCOLOR NR 06</t>
  </si>
  <si>
    <t>LUVA VAQUETA NR 06</t>
  </si>
  <si>
    <t>LUVA ISOLANTE  CLASSE 0 NR 06</t>
  </si>
  <si>
    <t>TRAVA QUEDAS NR 06 E NR 35</t>
  </si>
  <si>
    <t>TALABARTE DE POSICIONAMENTO NR 06 NR 35</t>
  </si>
  <si>
    <t>CINTO DE SEGURANÇA 5 PONTOS NR 06 E NR 35</t>
  </si>
  <si>
    <t>PLANILHA DE COMPOSIÇÃO DE CUSTOS PARA REALIZAÇÃO DE SERVIÇOS DE MANUTENÇÃO DE LUMINÁRIAS</t>
  </si>
  <si>
    <t>ELETRICISTA OFICIAL B</t>
  </si>
  <si>
    <t>PISO CATEGORIA*</t>
  </si>
  <si>
    <t>* Sineltepar</t>
  </si>
  <si>
    <t>PROVISÃO FÉRIAS</t>
  </si>
  <si>
    <t>CUSTO MESAL COM MÃO-DE-OBRA (R$/MÊS)</t>
  </si>
  <si>
    <t>3.1. VEICULO CAMINHÃO EQUIPADO COM CESTO</t>
  </si>
  <si>
    <t>RESPONSÁVEL TÉCNICO: LEONI LUIZ MELETTI - Engenheiro Civil – CREA/PR 9.990/D</t>
  </si>
  <si>
    <t>PROTETOR SOLAR FPS 30</t>
  </si>
  <si>
    <t>VEÍCULO CAMINHÃO COM CESTO</t>
  </si>
  <si>
    <t>3.3. Impostos e Seguros CAMINHÃO EQUIPADO COM CESTO</t>
  </si>
  <si>
    <t>PREÇO TOTAL 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</si>
</sst>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_-;\-* #,##0.0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99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1" xfId="2" applyFont="1" applyBorder="1"/>
    <xf numFmtId="2" fontId="0" fillId="0" borderId="1" xfId="0" applyNumberFormat="1" applyBorder="1"/>
    <xf numFmtId="44" fontId="2" fillId="0" borderId="1" xfId="2" applyFont="1" applyBorder="1"/>
    <xf numFmtId="9" fontId="2" fillId="0" borderId="1" xfId="0" applyNumberFormat="1" applyFont="1" applyBorder="1" applyAlignment="1"/>
    <xf numFmtId="0" fontId="0" fillId="0" borderId="6" xfId="0" applyBorder="1"/>
    <xf numFmtId="165" fontId="0" fillId="0" borderId="1" xfId="1" applyNumberFormat="1" applyFont="1" applyBorder="1"/>
    <xf numFmtId="0" fontId="2" fillId="0" borderId="1" xfId="0" applyFont="1" applyBorder="1" applyAlignment="1">
      <alignment horizontal="left" vertical="center"/>
    </xf>
    <xf numFmtId="0" fontId="0" fillId="0" borderId="6" xfId="0" applyBorder="1" applyAlignment="1">
      <alignment horizontal="center"/>
    </xf>
    <xf numFmtId="44" fontId="0" fillId="0" borderId="6" xfId="2" applyFont="1" applyBorder="1"/>
    <xf numFmtId="44" fontId="0" fillId="0" borderId="1" xfId="0" applyNumberFormat="1" applyBorder="1"/>
    <xf numFmtId="44" fontId="0" fillId="0" borderId="6" xfId="0" applyNumberFormat="1" applyBorder="1"/>
    <xf numFmtId="9" fontId="0" fillId="0" borderId="6" xfId="0" applyNumberFormat="1" applyBorder="1" applyAlignment="1">
      <alignment horizontal="center"/>
    </xf>
    <xf numFmtId="0" fontId="0" fillId="0" borderId="0" xfId="0" applyBorder="1" applyAlignment="1"/>
    <xf numFmtId="0" fontId="0" fillId="0" borderId="0" xfId="0" applyBorder="1"/>
    <xf numFmtId="44" fontId="0" fillId="0" borderId="5" xfId="2" applyFont="1" applyBorder="1"/>
    <xf numFmtId="44" fontId="0" fillId="0" borderId="5" xfId="0" applyNumberFormat="1" applyBorder="1"/>
    <xf numFmtId="0" fontId="2" fillId="0" borderId="0" xfId="0" applyFont="1" applyBorder="1" applyAlignment="1">
      <alignment horizontal="left" vertical="center"/>
    </xf>
    <xf numFmtId="10" fontId="0" fillId="0" borderId="1" xfId="0" applyNumberFormat="1" applyBorder="1"/>
    <xf numFmtId="164" fontId="0" fillId="0" borderId="1" xfId="1" applyNumberFormat="1" applyFont="1" applyBorder="1"/>
    <xf numFmtId="2" fontId="0" fillId="0" borderId="0" xfId="0" applyNumberFormat="1" applyBorder="1" applyAlignment="1">
      <alignment horizontal="left"/>
    </xf>
    <xf numFmtId="44" fontId="0" fillId="0" borderId="0" xfId="2" applyFont="1"/>
    <xf numFmtId="0" fontId="0" fillId="0" borderId="0" xfId="0" applyFont="1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4" fontId="0" fillId="0" borderId="0" xfId="2" applyFont="1" applyBorder="1"/>
    <xf numFmtId="0" fontId="0" fillId="0" borderId="0" xfId="0" applyBorder="1" applyAlignment="1">
      <alignment horizontal="left" vertical="center"/>
    </xf>
    <xf numFmtId="14" fontId="0" fillId="0" borderId="1" xfId="0" applyNumberFormat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/>
    </xf>
    <xf numFmtId="44" fontId="0" fillId="3" borderId="1" xfId="2" applyFont="1" applyFill="1" applyBorder="1"/>
    <xf numFmtId="43" fontId="0" fillId="4" borderId="6" xfId="1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1" xfId="0" applyFill="1" applyBorder="1"/>
    <xf numFmtId="43" fontId="0" fillId="3" borderId="1" xfId="1" applyFont="1" applyFill="1" applyBorder="1"/>
    <xf numFmtId="0" fontId="3" fillId="4" borderId="1" xfId="1" applyNumberFormat="1" applyFont="1" applyFill="1" applyBorder="1"/>
    <xf numFmtId="44" fontId="0" fillId="0" borderId="1" xfId="2" applyNumberFormat="1" applyFont="1" applyBorder="1"/>
    <xf numFmtId="0" fontId="0" fillId="3" borderId="1" xfId="0" applyFill="1" applyBorder="1"/>
    <xf numFmtId="44" fontId="2" fillId="2" borderId="0" xfId="0" applyNumberFormat="1" applyFont="1" applyFill="1" applyBorder="1"/>
    <xf numFmtId="165" fontId="0" fillId="0" borderId="0" xfId="1" applyNumberFormat="1" applyFont="1" applyBorder="1"/>
    <xf numFmtId="164" fontId="0" fillId="0" borderId="0" xfId="1" applyNumberFormat="1" applyFont="1" applyBorder="1"/>
    <xf numFmtId="43" fontId="0" fillId="0" borderId="1" xfId="1" applyFont="1" applyBorder="1"/>
    <xf numFmtId="0" fontId="0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vertical="center"/>
    </xf>
    <xf numFmtId="43" fontId="5" fillId="7" borderId="1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vertical="center"/>
    </xf>
    <xf numFmtId="43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horizontal="right" vertical="center"/>
    </xf>
    <xf numFmtId="43" fontId="5" fillId="7" borderId="1" xfId="0" applyNumberFormat="1" applyFont="1" applyFill="1" applyBorder="1" applyAlignment="1">
      <alignment vertical="center"/>
    </xf>
    <xf numFmtId="43" fontId="0" fillId="0" borderId="1" xfId="0" applyNumberFormat="1" applyBorder="1" applyAlignment="1">
      <alignment horizontal="right" vertical="center"/>
    </xf>
    <xf numFmtId="43" fontId="0" fillId="7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2" fontId="0" fillId="0" borderId="1" xfId="0" applyNumberFormat="1" applyFont="1" applyBorder="1" applyAlignment="1">
      <alignment vertical="center"/>
    </xf>
    <xf numFmtId="0" fontId="0" fillId="8" borderId="1" xfId="0" applyFont="1" applyFill="1" applyBorder="1" applyAlignment="1">
      <alignment horizontal="right" vertical="center"/>
    </xf>
    <xf numFmtId="0" fontId="5" fillId="8" borderId="1" xfId="0" applyFont="1" applyFill="1" applyBorder="1" applyAlignment="1">
      <alignment vertical="center"/>
    </xf>
    <xf numFmtId="2" fontId="5" fillId="8" borderId="1" xfId="0" applyNumberFormat="1" applyFont="1" applyFill="1" applyBorder="1" applyAlignment="1">
      <alignment vertical="center"/>
    </xf>
    <xf numFmtId="164" fontId="0" fillId="3" borderId="1" xfId="1" applyNumberFormat="1" applyFont="1" applyFill="1" applyBorder="1"/>
    <xf numFmtId="164" fontId="3" fillId="3" borderId="1" xfId="1" applyNumberFormat="1" applyFont="1" applyFill="1" applyBorder="1"/>
    <xf numFmtId="164" fontId="3" fillId="4" borderId="1" xfId="1" applyNumberFormat="1" applyFont="1" applyFill="1" applyBorder="1"/>
    <xf numFmtId="0" fontId="0" fillId="0" borderId="0" xfId="0" applyBorder="1" applyAlignment="1">
      <alignment horizontal="left"/>
    </xf>
    <xf numFmtId="0" fontId="0" fillId="4" borderId="0" xfId="0" applyFill="1" applyBorder="1"/>
    <xf numFmtId="165" fontId="0" fillId="4" borderId="0" xfId="1" applyNumberFormat="1" applyFont="1" applyFill="1" applyBorder="1"/>
    <xf numFmtId="44" fontId="0" fillId="4" borderId="0" xfId="2" applyFont="1" applyFill="1" applyBorder="1"/>
    <xf numFmtId="0" fontId="7" fillId="0" borderId="19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10" fontId="7" fillId="0" borderId="20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10" fontId="8" fillId="0" borderId="20" xfId="0" applyNumberFormat="1" applyFont="1" applyBorder="1" applyAlignment="1">
      <alignment horizontal="right" vertical="center"/>
    </xf>
    <xf numFmtId="0" fontId="7" fillId="7" borderId="19" xfId="0" applyFont="1" applyFill="1" applyBorder="1" applyAlignment="1">
      <alignment horizontal="left" vertical="center"/>
    </xf>
    <xf numFmtId="0" fontId="8" fillId="7" borderId="1" xfId="0" applyFont="1" applyFill="1" applyBorder="1" applyAlignment="1">
      <alignment horizontal="left" vertical="center"/>
    </xf>
    <xf numFmtId="10" fontId="8" fillId="7" borderId="20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9" borderId="21" xfId="0" applyFont="1" applyFill="1" applyBorder="1" applyAlignment="1">
      <alignment horizontal="left" vertical="center"/>
    </xf>
    <xf numFmtId="0" fontId="8" fillId="9" borderId="22" xfId="0" applyFont="1" applyFill="1" applyBorder="1" applyAlignment="1">
      <alignment horizontal="left" vertical="center"/>
    </xf>
    <xf numFmtId="10" fontId="8" fillId="9" borderId="23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44" fontId="2" fillId="0" borderId="0" xfId="0" applyNumberFormat="1" applyFont="1" applyBorder="1" applyAlignment="1">
      <alignment vertical="center"/>
    </xf>
    <xf numFmtId="164" fontId="0" fillId="4" borderId="1" xfId="1" applyNumberFormat="1" applyFont="1" applyFill="1" applyBorder="1"/>
    <xf numFmtId="0" fontId="2" fillId="0" borderId="1" xfId="0" applyFont="1" applyBorder="1" applyAlignment="1">
      <alignment horizontal="left" vertical="center"/>
    </xf>
    <xf numFmtId="0" fontId="0" fillId="0" borderId="0" xfId="0" applyFill="1" applyBorder="1"/>
    <xf numFmtId="9" fontId="0" fillId="0" borderId="0" xfId="0" applyNumberFormat="1" applyBorder="1"/>
    <xf numFmtId="44" fontId="0" fillId="0" borderId="0" xfId="0" applyNumberFormat="1" applyBorder="1"/>
    <xf numFmtId="9" fontId="0" fillId="0" borderId="1" xfId="0" applyNumberFormat="1" applyBorder="1"/>
    <xf numFmtId="44" fontId="0" fillId="4" borderId="0" xfId="0" applyNumberFormat="1" applyFill="1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44" fontId="2" fillId="4" borderId="0" xfId="2" applyFont="1" applyFill="1" applyBorder="1"/>
    <xf numFmtId="2" fontId="0" fillId="0" borderId="2" xfId="0" applyNumberFormat="1" applyBorder="1" applyAlignment="1">
      <alignment horizontal="left"/>
    </xf>
    <xf numFmtId="44" fontId="2" fillId="4" borderId="5" xfId="0" applyNumberFormat="1" applyFont="1" applyFill="1" applyBorder="1"/>
    <xf numFmtId="44" fontId="0" fillId="0" borderId="2" xfId="2" applyFont="1" applyBorder="1"/>
    <xf numFmtId="44" fontId="2" fillId="4" borderId="0" xfId="0" applyNumberFormat="1" applyFont="1" applyFill="1" applyBorder="1"/>
    <xf numFmtId="0" fontId="0" fillId="0" borderId="26" xfId="0" applyBorder="1"/>
    <xf numFmtId="44" fontId="0" fillId="0" borderId="26" xfId="2" applyFont="1" applyBorder="1"/>
    <xf numFmtId="44" fontId="0" fillId="4" borderId="5" xfId="0" applyNumberFormat="1" applyFill="1" applyBorder="1"/>
    <xf numFmtId="44" fontId="0" fillId="4" borderId="5" xfId="2" applyFont="1" applyFill="1" applyBorder="1"/>
    <xf numFmtId="44" fontId="2" fillId="4" borderId="5" xfId="2" applyFont="1" applyFill="1" applyBorder="1"/>
    <xf numFmtId="0" fontId="0" fillId="4" borderId="0" xfId="0" applyFill="1"/>
    <xf numFmtId="0" fontId="0" fillId="4" borderId="0" xfId="0" applyFont="1" applyFill="1"/>
    <xf numFmtId="44" fontId="2" fillId="4" borderId="5" xfId="0" applyNumberFormat="1" applyFont="1" applyFill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2" fontId="7" fillId="10" borderId="1" xfId="0" applyNumberFormat="1" applyFont="1" applyFill="1" applyBorder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2" fontId="7" fillId="10" borderId="22" xfId="0" applyNumberFormat="1" applyFont="1" applyFill="1" applyBorder="1" applyAlignment="1">
      <alignment horizontal="right" vertical="center"/>
    </xf>
    <xf numFmtId="0" fontId="2" fillId="0" borderId="26" xfId="0" applyFont="1" applyBorder="1" applyAlignment="1">
      <alignment horizontal="left" vertical="center"/>
    </xf>
    <xf numFmtId="0" fontId="0" fillId="0" borderId="15" xfId="0" applyBorder="1"/>
    <xf numFmtId="44" fontId="0" fillId="4" borderId="1" xfId="2" applyFont="1" applyFill="1" applyBorder="1"/>
    <xf numFmtId="0" fontId="0" fillId="4" borderId="6" xfId="0" applyFill="1" applyBorder="1" applyAlignment="1">
      <alignment horizontal="center"/>
    </xf>
    <xf numFmtId="0" fontId="0" fillId="4" borderId="1" xfId="0" applyFill="1" applyBorder="1"/>
    <xf numFmtId="14" fontId="0" fillId="0" borderId="0" xfId="0" applyNumberFormat="1" applyBorder="1"/>
    <xf numFmtId="10" fontId="0" fillId="3" borderId="6" xfId="0" applyNumberFormat="1" applyFill="1" applyBorder="1" applyAlignment="1">
      <alignment horizontal="center"/>
    </xf>
    <xf numFmtId="0" fontId="0" fillId="4" borderId="1" xfId="1" applyNumberFormat="1" applyFont="1" applyFill="1" applyBorder="1"/>
    <xf numFmtId="2" fontId="5" fillId="3" borderId="1" xfId="0" applyNumberFormat="1" applyFont="1" applyFill="1" applyBorder="1" applyAlignment="1">
      <alignment vertical="center"/>
    </xf>
    <xf numFmtId="43" fontId="0" fillId="4" borderId="1" xfId="1" applyFont="1" applyFill="1" applyBorder="1"/>
    <xf numFmtId="10" fontId="7" fillId="3" borderId="20" xfId="0" applyNumberFormat="1" applyFont="1" applyFill="1" applyBorder="1" applyAlignment="1">
      <alignment horizontal="right" vertical="center"/>
    </xf>
    <xf numFmtId="10" fontId="8" fillId="3" borderId="20" xfId="0" applyNumberFormat="1" applyFont="1" applyFill="1" applyBorder="1" applyAlignment="1">
      <alignment horizontal="right" vertical="center"/>
    </xf>
    <xf numFmtId="43" fontId="5" fillId="3" borderId="1" xfId="0" applyNumberFormat="1" applyFont="1" applyFill="1" applyBorder="1" applyAlignment="1">
      <alignment horizontal="right" vertical="center"/>
    </xf>
    <xf numFmtId="43" fontId="5" fillId="3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8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25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2" fillId="0" borderId="8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left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17" xfId="0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85725</xdr:rowOff>
    </xdr:from>
    <xdr:to>
      <xdr:col>2</xdr:col>
      <xdr:colOff>447675</xdr:colOff>
      <xdr:row>4</xdr:row>
      <xdr:rowOff>87686</xdr:rowOff>
    </xdr:to>
    <xdr:pic>
      <xdr:nvPicPr>
        <xdr:cNvPr id="3" name="Imagem 2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5725"/>
          <a:ext cx="809625" cy="763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16"/>
  <sheetViews>
    <sheetView tabSelected="1" topLeftCell="A202" zoomScaleNormal="100" workbookViewId="0">
      <selection activeCell="C14" sqref="C14:I14"/>
    </sheetView>
  </sheetViews>
  <sheetFormatPr defaultRowHeight="15" x14ac:dyDescent="0.25"/>
  <cols>
    <col min="1" max="1" width="2.42578125" customWidth="1"/>
    <col min="2" max="2" width="6.85546875" style="29" bestFit="1" customWidth="1"/>
    <col min="3" max="3" width="11.28515625" bestFit="1" customWidth="1"/>
    <col min="6" max="6" width="17.7109375" customWidth="1"/>
    <col min="7" max="7" width="18.42578125" customWidth="1"/>
    <col min="8" max="8" width="17.140625" customWidth="1"/>
    <col min="9" max="9" width="16.7109375" customWidth="1"/>
    <col min="10" max="10" width="16" customWidth="1"/>
    <col min="11" max="11" width="13.85546875" customWidth="1"/>
    <col min="12" max="12" width="9.140625" customWidth="1"/>
    <col min="13" max="14" width="13.28515625" style="27" customWidth="1"/>
  </cols>
  <sheetData>
    <row r="1" spans="2:11" x14ac:dyDescent="0.25">
      <c r="B1" s="184"/>
      <c r="C1" s="184"/>
      <c r="D1" s="185" t="s">
        <v>0</v>
      </c>
      <c r="E1" s="184"/>
      <c r="F1" s="184"/>
      <c r="G1" s="184"/>
      <c r="H1" s="184"/>
      <c r="I1" s="184"/>
      <c r="J1" s="184"/>
      <c r="K1" s="184"/>
    </row>
    <row r="2" spans="2:11" x14ac:dyDescent="0.25">
      <c r="B2" s="184"/>
      <c r="C2" s="184"/>
      <c r="D2" s="185" t="s">
        <v>1</v>
      </c>
      <c r="E2" s="185"/>
      <c r="F2" s="185"/>
      <c r="G2" s="185"/>
      <c r="H2" s="185"/>
      <c r="I2" s="185"/>
      <c r="J2" s="185"/>
      <c r="K2" s="185"/>
    </row>
    <row r="3" spans="2:11" x14ac:dyDescent="0.25">
      <c r="B3" s="184"/>
      <c r="C3" s="184"/>
    </row>
    <row r="4" spans="2:11" x14ac:dyDescent="0.25">
      <c r="D4" s="185" t="s">
        <v>230</v>
      </c>
      <c r="E4" s="184"/>
      <c r="F4" s="184"/>
      <c r="G4" s="184"/>
      <c r="H4" s="184"/>
      <c r="I4" s="184"/>
      <c r="J4" s="184"/>
      <c r="K4" s="184"/>
    </row>
    <row r="6" spans="2:11" x14ac:dyDescent="0.25">
      <c r="B6" s="6" t="s">
        <v>2</v>
      </c>
      <c r="C6" s="34">
        <v>44900</v>
      </c>
    </row>
    <row r="7" spans="2:11" x14ac:dyDescent="0.25">
      <c r="B7" s="30"/>
      <c r="C7" s="128"/>
    </row>
    <row r="8" spans="2:11" x14ac:dyDescent="0.25">
      <c r="B8" s="191" t="s">
        <v>237</v>
      </c>
      <c r="C8" s="191"/>
      <c r="D8" s="191"/>
      <c r="E8" s="191"/>
      <c r="F8" s="191"/>
      <c r="G8" s="191"/>
      <c r="H8" s="191"/>
      <c r="I8" s="191"/>
      <c r="J8" s="191"/>
      <c r="K8" s="191"/>
    </row>
    <row r="9" spans="2:11" ht="15.75" thickBot="1" x14ac:dyDescent="0.3"/>
    <row r="10" spans="2:11" ht="15.75" thickBot="1" x14ac:dyDescent="0.3">
      <c r="B10" s="188" t="s">
        <v>3</v>
      </c>
      <c r="C10" s="189"/>
      <c r="D10" s="189"/>
      <c r="E10" s="189"/>
      <c r="F10" s="189"/>
      <c r="G10" s="189"/>
      <c r="H10" s="189"/>
      <c r="I10" s="189"/>
      <c r="J10" s="189"/>
      <c r="K10" s="190"/>
    </row>
    <row r="11" spans="2:11" x14ac:dyDescent="0.25">
      <c r="B11" s="5" t="s">
        <v>4</v>
      </c>
      <c r="C11" s="175" t="s">
        <v>80</v>
      </c>
      <c r="D11" s="176"/>
      <c r="E11" s="176"/>
      <c r="F11" s="176"/>
      <c r="G11" s="176"/>
      <c r="H11" s="176"/>
      <c r="I11" s="176"/>
      <c r="J11" s="3" t="s">
        <v>217</v>
      </c>
      <c r="K11" s="4" t="s">
        <v>5</v>
      </c>
    </row>
    <row r="12" spans="2:11" x14ac:dyDescent="0.25">
      <c r="B12" s="6">
        <v>1</v>
      </c>
      <c r="C12" s="145" t="s">
        <v>6</v>
      </c>
      <c r="D12" s="146"/>
      <c r="E12" s="146"/>
      <c r="F12" s="146"/>
      <c r="G12" s="146"/>
      <c r="H12" s="146"/>
      <c r="I12" s="147"/>
      <c r="J12" s="7">
        <f>K63</f>
        <v>14816.480534857144</v>
      </c>
      <c r="K12" s="8">
        <f>(J12/J18)*100</f>
        <v>47.547186035770075</v>
      </c>
    </row>
    <row r="13" spans="2:11" x14ac:dyDescent="0.25">
      <c r="B13" s="6">
        <v>2</v>
      </c>
      <c r="C13" s="145" t="s">
        <v>7</v>
      </c>
      <c r="D13" s="146"/>
      <c r="E13" s="146"/>
      <c r="F13" s="146"/>
      <c r="G13" s="146"/>
      <c r="H13" s="146"/>
      <c r="I13" s="147"/>
      <c r="J13" s="7">
        <f>K87</f>
        <v>1332.25</v>
      </c>
      <c r="K13" s="8">
        <f>J13/J18*100</f>
        <v>4.2752891583888841</v>
      </c>
    </row>
    <row r="14" spans="2:11" x14ac:dyDescent="0.25">
      <c r="B14" s="6">
        <v>3</v>
      </c>
      <c r="C14" s="145" t="s">
        <v>8</v>
      </c>
      <c r="D14" s="146"/>
      <c r="E14" s="146"/>
      <c r="F14" s="146"/>
      <c r="G14" s="146"/>
      <c r="H14" s="146"/>
      <c r="I14" s="147"/>
      <c r="J14" s="7">
        <f>K186</f>
        <v>3963.1835374908424</v>
      </c>
      <c r="K14" s="8">
        <f>J14/J18*100</f>
        <v>12.718150204946447</v>
      </c>
    </row>
    <row r="15" spans="2:11" x14ac:dyDescent="0.25">
      <c r="B15" s="6">
        <v>4</v>
      </c>
      <c r="C15" s="145" t="s">
        <v>9</v>
      </c>
      <c r="D15" s="146"/>
      <c r="E15" s="146"/>
      <c r="F15" s="146"/>
      <c r="G15" s="146"/>
      <c r="H15" s="146"/>
      <c r="I15" s="147"/>
      <c r="J15" s="7">
        <f>K198</f>
        <v>126.66666666666667</v>
      </c>
      <c r="K15" s="8">
        <f>J15/J18*100</f>
        <v>0.40648273727097667</v>
      </c>
    </row>
    <row r="16" spans="2:11" x14ac:dyDescent="0.25">
      <c r="B16" s="6">
        <v>5</v>
      </c>
      <c r="C16" s="145" t="s">
        <v>213</v>
      </c>
      <c r="D16" s="146"/>
      <c r="E16" s="146"/>
      <c r="F16" s="146"/>
      <c r="G16" s="146"/>
      <c r="H16" s="146"/>
      <c r="I16" s="147"/>
      <c r="J16" s="7">
        <f>K204</f>
        <v>3500</v>
      </c>
      <c r="K16" s="8">
        <f>J16/J18*100</f>
        <v>11.231759845645408</v>
      </c>
    </row>
    <row r="17" spans="2:11" x14ac:dyDescent="0.25">
      <c r="B17" s="44">
        <v>6</v>
      </c>
      <c r="C17" s="145" t="s">
        <v>10</v>
      </c>
      <c r="D17" s="146"/>
      <c r="E17" s="146"/>
      <c r="F17" s="146"/>
      <c r="G17" s="146"/>
      <c r="H17" s="146"/>
      <c r="I17" s="147"/>
      <c r="J17" s="7">
        <f>K212</f>
        <v>7423.0541970898812</v>
      </c>
      <c r="K17" s="8">
        <f>J17/J18*100</f>
        <v>23.821132017978211</v>
      </c>
    </row>
    <row r="18" spans="2:11" x14ac:dyDescent="0.25">
      <c r="B18" s="177" t="s">
        <v>241</v>
      </c>
      <c r="C18" s="186"/>
      <c r="D18" s="186"/>
      <c r="E18" s="186"/>
      <c r="F18" s="186"/>
      <c r="G18" s="186"/>
      <c r="H18" s="186"/>
      <c r="I18" s="187"/>
      <c r="J18" s="9">
        <f>SUM(J12:J17)</f>
        <v>31161.634936104536</v>
      </c>
      <c r="K18" s="8">
        <f>SUM(K12:K17)</f>
        <v>100.00000000000001</v>
      </c>
    </row>
    <row r="20" spans="2:11" x14ac:dyDescent="0.25">
      <c r="B20" s="166" t="s">
        <v>11</v>
      </c>
      <c r="C20" s="180"/>
      <c r="D20" s="180"/>
      <c r="E20" s="180"/>
      <c r="F20" s="180"/>
      <c r="G20" s="180"/>
      <c r="H20" s="180"/>
      <c r="I20" s="180"/>
      <c r="J20" s="180"/>
      <c r="K20" s="180"/>
    </row>
    <row r="21" spans="2:11" x14ac:dyDescent="0.25">
      <c r="B21" s="172" t="s">
        <v>6</v>
      </c>
      <c r="C21" s="173"/>
      <c r="D21" s="173"/>
      <c r="E21" s="173"/>
      <c r="F21" s="173"/>
      <c r="G21" s="173"/>
      <c r="H21" s="173"/>
      <c r="I21" s="173"/>
      <c r="J21" s="173"/>
      <c r="K21" s="174"/>
    </row>
    <row r="22" spans="2:11" x14ac:dyDescent="0.25">
      <c r="B22" s="6" t="s">
        <v>4</v>
      </c>
      <c r="C22" s="175" t="s">
        <v>205</v>
      </c>
      <c r="D22" s="176"/>
      <c r="E22" s="176"/>
      <c r="F22" s="176"/>
      <c r="G22" s="176"/>
      <c r="H22" s="176"/>
      <c r="I22" s="176"/>
      <c r="J22" s="180" t="s">
        <v>12</v>
      </c>
      <c r="K22" s="180"/>
    </row>
    <row r="23" spans="2:11" x14ac:dyDescent="0.25">
      <c r="B23" s="6">
        <v>1</v>
      </c>
      <c r="C23" s="145" t="s">
        <v>231</v>
      </c>
      <c r="D23" s="146"/>
      <c r="E23" s="146"/>
      <c r="F23" s="146"/>
      <c r="G23" s="146"/>
      <c r="H23" s="146"/>
      <c r="I23" s="147"/>
      <c r="J23" s="180">
        <v>3</v>
      </c>
      <c r="K23" s="180"/>
    </row>
    <row r="24" spans="2:11" x14ac:dyDescent="0.25">
      <c r="B24" s="177" t="s">
        <v>16</v>
      </c>
      <c r="C24" s="178"/>
      <c r="D24" s="178"/>
      <c r="E24" s="178"/>
      <c r="F24" s="178"/>
      <c r="G24" s="178"/>
      <c r="H24" s="178"/>
      <c r="I24" s="179"/>
      <c r="J24" s="166">
        <f>SUM(J23:K23)</f>
        <v>3</v>
      </c>
      <c r="K24" s="166"/>
    </row>
    <row r="25" spans="2:11" x14ac:dyDescent="0.25">
      <c r="B25" s="181"/>
      <c r="C25" s="182"/>
      <c r="D25" s="182"/>
      <c r="E25" s="182"/>
      <c r="F25" s="182"/>
      <c r="G25" s="182"/>
      <c r="H25" s="182"/>
      <c r="I25" s="182"/>
      <c r="J25" s="182"/>
      <c r="K25" s="183"/>
    </row>
    <row r="26" spans="2:11" x14ac:dyDescent="0.25">
      <c r="B26" s="6" t="s">
        <v>4</v>
      </c>
      <c r="C26" s="175" t="s">
        <v>206</v>
      </c>
      <c r="D26" s="176"/>
      <c r="E26" s="176"/>
      <c r="F26" s="176"/>
      <c r="G26" s="176"/>
      <c r="H26" s="176"/>
      <c r="I26" s="176"/>
      <c r="J26" s="180" t="s">
        <v>12</v>
      </c>
      <c r="K26" s="180"/>
    </row>
    <row r="27" spans="2:11" x14ac:dyDescent="0.25">
      <c r="B27" s="6">
        <v>1</v>
      </c>
      <c r="C27" s="145" t="s">
        <v>239</v>
      </c>
      <c r="D27" s="146"/>
      <c r="E27" s="146"/>
      <c r="F27" s="146"/>
      <c r="G27" s="146"/>
      <c r="H27" s="146"/>
      <c r="I27" s="147"/>
      <c r="J27" s="180">
        <v>1</v>
      </c>
      <c r="K27" s="180"/>
    </row>
    <row r="28" spans="2:11" x14ac:dyDescent="0.25">
      <c r="B28" s="6">
        <v>2</v>
      </c>
      <c r="C28" s="146" t="s">
        <v>88</v>
      </c>
      <c r="D28" s="146"/>
      <c r="E28" s="146"/>
      <c r="F28" s="146"/>
      <c r="G28" s="146"/>
      <c r="H28" s="146"/>
      <c r="I28" s="147"/>
      <c r="J28" s="181">
        <v>1</v>
      </c>
      <c r="K28" s="183"/>
    </row>
    <row r="29" spans="2:11" x14ac:dyDescent="0.25">
      <c r="B29" s="177" t="s">
        <v>13</v>
      </c>
      <c r="C29" s="178"/>
      <c r="D29" s="178"/>
      <c r="E29" s="178"/>
      <c r="F29" s="178"/>
      <c r="G29" s="178"/>
      <c r="H29" s="178"/>
      <c r="I29" s="179"/>
      <c r="J29" s="180">
        <f>SUM(J27:K28)</f>
        <v>2</v>
      </c>
      <c r="K29" s="180"/>
    </row>
    <row r="31" spans="2:11" x14ac:dyDescent="0.25">
      <c r="B31" s="153" t="s">
        <v>14</v>
      </c>
      <c r="C31" s="154"/>
      <c r="D31" s="154"/>
      <c r="E31" s="154"/>
      <c r="F31" s="154"/>
      <c r="G31" s="154"/>
      <c r="H31" s="154"/>
      <c r="I31" s="154"/>
      <c r="J31" s="155"/>
      <c r="K31" s="10">
        <v>1</v>
      </c>
    </row>
    <row r="33" spans="2:11" x14ac:dyDescent="0.25">
      <c r="B33" s="137" t="s">
        <v>15</v>
      </c>
      <c r="C33" s="137"/>
      <c r="D33" s="137"/>
      <c r="E33" s="137"/>
      <c r="F33" s="137"/>
      <c r="G33" s="137"/>
      <c r="H33" s="137"/>
      <c r="I33" s="137"/>
      <c r="J33" s="137"/>
      <c r="K33" s="137"/>
    </row>
    <row r="34" spans="2:11" x14ac:dyDescent="0.25">
      <c r="B34" s="137"/>
      <c r="C34" s="137"/>
      <c r="D34" s="137"/>
      <c r="E34" s="137"/>
      <c r="F34" s="137"/>
      <c r="G34" s="137"/>
      <c r="H34" s="137"/>
      <c r="I34" s="137"/>
      <c r="J34" s="137"/>
      <c r="K34" s="137"/>
    </row>
    <row r="35" spans="2:11" x14ac:dyDescent="0.25">
      <c r="B35" s="159" t="s">
        <v>89</v>
      </c>
      <c r="C35" s="159"/>
      <c r="D35" s="159"/>
      <c r="E35" s="159"/>
      <c r="F35" s="38"/>
      <c r="G35" s="38"/>
      <c r="H35" s="38"/>
      <c r="I35" s="38"/>
      <c r="J35" s="38"/>
      <c r="K35" s="38"/>
    </row>
    <row r="36" spans="2:11" x14ac:dyDescent="0.25">
      <c r="B36" s="160" t="s">
        <v>21</v>
      </c>
      <c r="C36" s="161"/>
      <c r="D36" s="161"/>
      <c r="E36" s="161"/>
      <c r="F36" s="162"/>
      <c r="G36" s="13" t="s">
        <v>20</v>
      </c>
      <c r="H36" s="13" t="s">
        <v>12</v>
      </c>
      <c r="I36" s="13" t="s">
        <v>22</v>
      </c>
      <c r="J36" s="13" t="s">
        <v>23</v>
      </c>
      <c r="K36" s="13" t="s">
        <v>26</v>
      </c>
    </row>
    <row r="37" spans="2:11" x14ac:dyDescent="0.25">
      <c r="B37" s="139" t="s">
        <v>232</v>
      </c>
      <c r="C37" s="140"/>
      <c r="D37" s="140"/>
      <c r="E37" s="140"/>
      <c r="F37" s="141"/>
      <c r="G37" s="1" t="s">
        <v>24</v>
      </c>
      <c r="H37" s="41">
        <v>1</v>
      </c>
      <c r="I37" s="42">
        <v>2197.8000000000002</v>
      </c>
      <c r="J37" s="16">
        <f>H37*I37</f>
        <v>2197.8000000000002</v>
      </c>
      <c r="K37" s="1"/>
    </row>
    <row r="38" spans="2:11" x14ac:dyDescent="0.25">
      <c r="B38" s="139" t="s">
        <v>81</v>
      </c>
      <c r="C38" s="140"/>
      <c r="D38" s="140"/>
      <c r="E38" s="140"/>
      <c r="F38" s="141"/>
      <c r="G38" s="1" t="s">
        <v>24</v>
      </c>
      <c r="H38" s="41">
        <v>1</v>
      </c>
      <c r="I38" s="125">
        <v>1212</v>
      </c>
      <c r="J38" s="16"/>
      <c r="K38" s="1"/>
    </row>
    <row r="39" spans="2:11" x14ac:dyDescent="0.25">
      <c r="B39" s="139" t="s">
        <v>17</v>
      </c>
      <c r="C39" s="140"/>
      <c r="D39" s="140"/>
      <c r="E39" s="140"/>
      <c r="F39" s="141"/>
      <c r="G39" s="11" t="s">
        <v>5</v>
      </c>
      <c r="H39" s="18">
        <v>0</v>
      </c>
      <c r="I39" s="15">
        <v>1212</v>
      </c>
      <c r="J39" s="17">
        <f>I39*H39</f>
        <v>0</v>
      </c>
      <c r="K39" s="11"/>
    </row>
    <row r="40" spans="2:11" x14ac:dyDescent="0.25">
      <c r="B40" s="156" t="s">
        <v>83</v>
      </c>
      <c r="C40" s="156"/>
      <c r="D40" s="156"/>
      <c r="E40" s="156"/>
      <c r="F40" s="156"/>
      <c r="G40" s="11" t="s">
        <v>85</v>
      </c>
      <c r="H40" s="43">
        <v>8</v>
      </c>
      <c r="I40" s="15">
        <f>I37/220*1.5</f>
        <v>14.984999999999999</v>
      </c>
      <c r="J40" s="17">
        <f>I40*H40</f>
        <v>119.88</v>
      </c>
      <c r="K40" s="11"/>
    </row>
    <row r="41" spans="2:11" x14ac:dyDescent="0.25">
      <c r="B41" s="156" t="s">
        <v>84</v>
      </c>
      <c r="C41" s="156"/>
      <c r="D41" s="156"/>
      <c r="E41" s="156"/>
      <c r="F41" s="156"/>
      <c r="G41" s="11" t="s">
        <v>85</v>
      </c>
      <c r="H41" s="43">
        <v>8</v>
      </c>
      <c r="I41" s="15"/>
      <c r="J41" s="17"/>
      <c r="K41" s="11"/>
    </row>
    <row r="42" spans="2:11" x14ac:dyDescent="0.25">
      <c r="B42" s="139" t="s">
        <v>86</v>
      </c>
      <c r="C42" s="140"/>
      <c r="D42" s="140"/>
      <c r="E42" s="140"/>
      <c r="F42" s="141"/>
      <c r="G42" s="11" t="s">
        <v>87</v>
      </c>
      <c r="H42" s="43">
        <f>H41*8/7</f>
        <v>9.1428571428571423</v>
      </c>
      <c r="I42" s="15">
        <f>I37/220*1.5*1.2</f>
        <v>17.981999999999999</v>
      </c>
      <c r="J42" s="17">
        <f>I42*H42</f>
        <v>164.40685714285712</v>
      </c>
      <c r="K42" s="11"/>
    </row>
    <row r="43" spans="2:11" x14ac:dyDescent="0.25">
      <c r="B43" s="139" t="s">
        <v>18</v>
      </c>
      <c r="C43" s="140"/>
      <c r="D43" s="140"/>
      <c r="E43" s="140"/>
      <c r="F43" s="141"/>
      <c r="G43" s="11"/>
      <c r="H43" s="14"/>
      <c r="I43" s="11"/>
      <c r="J43" s="17">
        <f>SUM(J37:J42)</f>
        <v>2482.0868571428573</v>
      </c>
      <c r="K43" s="11"/>
    </row>
    <row r="44" spans="2:11" x14ac:dyDescent="0.25">
      <c r="B44" s="139" t="s">
        <v>19</v>
      </c>
      <c r="C44" s="140"/>
      <c r="D44" s="140"/>
      <c r="E44" s="140"/>
      <c r="F44" s="141"/>
      <c r="G44" s="11" t="s">
        <v>5</v>
      </c>
      <c r="H44" s="129">
        <v>0.70599999999999996</v>
      </c>
      <c r="I44" s="17">
        <f>J43</f>
        <v>2482.0868571428573</v>
      </c>
      <c r="J44" s="17">
        <f>I44*H44</f>
        <v>1752.3533211428571</v>
      </c>
      <c r="K44" s="11"/>
    </row>
    <row r="45" spans="2:11" x14ac:dyDescent="0.25">
      <c r="B45" s="139" t="s">
        <v>29</v>
      </c>
      <c r="C45" s="140"/>
      <c r="D45" s="140"/>
      <c r="E45" s="140"/>
      <c r="F45" s="141"/>
      <c r="G45" s="11"/>
      <c r="H45" s="14"/>
      <c r="I45" s="11"/>
      <c r="J45" s="17">
        <f>J43+J44</f>
        <v>4234.4401782857149</v>
      </c>
      <c r="K45" s="1"/>
    </row>
    <row r="46" spans="2:11" ht="15.75" thickBot="1" x14ac:dyDescent="0.3">
      <c r="B46" s="139" t="s">
        <v>28</v>
      </c>
      <c r="C46" s="140"/>
      <c r="D46" s="140"/>
      <c r="E46" s="140"/>
      <c r="F46" s="141"/>
      <c r="G46" s="11" t="s">
        <v>25</v>
      </c>
      <c r="H46" s="126">
        <f>J24</f>
        <v>3</v>
      </c>
      <c r="I46" s="17">
        <f>J45</f>
        <v>4234.4401782857149</v>
      </c>
      <c r="J46" s="17">
        <f>H46*I46</f>
        <v>12703.320534857145</v>
      </c>
      <c r="K46" s="109"/>
    </row>
    <row r="47" spans="2:11" ht="15.75" thickBot="1" x14ac:dyDescent="0.3">
      <c r="B47" s="171" t="s">
        <v>233</v>
      </c>
      <c r="C47" s="171"/>
      <c r="D47" s="171"/>
      <c r="E47" s="171"/>
      <c r="F47" s="171"/>
      <c r="H47" s="156" t="s">
        <v>27</v>
      </c>
      <c r="I47" s="156"/>
      <c r="J47" s="105">
        <v>1</v>
      </c>
      <c r="K47" s="22">
        <f>J46*J47</f>
        <v>12703.320534857145</v>
      </c>
    </row>
    <row r="49" spans="2:11" x14ac:dyDescent="0.25">
      <c r="B49" s="159" t="s">
        <v>211</v>
      </c>
      <c r="C49" s="159"/>
      <c r="D49" s="159"/>
      <c r="E49" s="159"/>
    </row>
    <row r="50" spans="2:11" x14ac:dyDescent="0.25">
      <c r="B50" s="160" t="s">
        <v>21</v>
      </c>
      <c r="C50" s="161"/>
      <c r="D50" s="161"/>
      <c r="E50" s="161"/>
      <c r="F50" s="162"/>
      <c r="G50" s="13" t="s">
        <v>20</v>
      </c>
      <c r="H50" s="13" t="s">
        <v>12</v>
      </c>
      <c r="I50" s="13" t="s">
        <v>22</v>
      </c>
      <c r="J50" s="13" t="s">
        <v>23</v>
      </c>
      <c r="K50" s="13" t="s">
        <v>26</v>
      </c>
    </row>
    <row r="51" spans="2:11" x14ac:dyDescent="0.25">
      <c r="B51" s="139" t="s">
        <v>90</v>
      </c>
      <c r="C51" s="140"/>
      <c r="D51" s="140"/>
      <c r="E51" s="140"/>
      <c r="F51" s="141"/>
      <c r="G51" s="1" t="s">
        <v>30</v>
      </c>
      <c r="H51" s="1">
        <v>1</v>
      </c>
      <c r="I51" s="42">
        <v>5</v>
      </c>
      <c r="J51" s="7"/>
      <c r="K51" s="1"/>
    </row>
    <row r="52" spans="2:11" x14ac:dyDescent="0.25">
      <c r="B52" s="139" t="s">
        <v>91</v>
      </c>
      <c r="C52" s="140"/>
      <c r="D52" s="140"/>
      <c r="E52" s="140"/>
      <c r="F52" s="141"/>
      <c r="G52" s="1" t="s">
        <v>92</v>
      </c>
      <c r="H52" s="130">
        <v>22</v>
      </c>
      <c r="I52" s="7"/>
      <c r="J52" s="7"/>
      <c r="K52" s="7"/>
    </row>
    <row r="53" spans="2:11" x14ac:dyDescent="0.25">
      <c r="B53" s="156" t="s">
        <v>82</v>
      </c>
      <c r="C53" s="156"/>
      <c r="D53" s="156"/>
      <c r="E53" s="156"/>
      <c r="F53" s="156"/>
      <c r="G53" s="45" t="s">
        <v>31</v>
      </c>
      <c r="H53" s="47">
        <v>132</v>
      </c>
      <c r="I53" s="48">
        <f>H53*I51</f>
        <v>660</v>
      </c>
      <c r="J53" s="7">
        <f>I53-(J37*0.06*2)</f>
        <v>396.26400000000001</v>
      </c>
      <c r="K53" s="15"/>
    </row>
    <row r="54" spans="2:11" ht="15.75" thickBot="1" x14ac:dyDescent="0.3">
      <c r="B54" s="170" t="s">
        <v>210</v>
      </c>
      <c r="C54" s="170"/>
      <c r="D54" s="170"/>
      <c r="E54" s="170"/>
      <c r="F54" s="170"/>
      <c r="G54" s="45" t="s">
        <v>5</v>
      </c>
      <c r="H54" s="100">
        <v>0.06</v>
      </c>
      <c r="I54" s="16">
        <f>I37*J24</f>
        <v>6593.4000000000005</v>
      </c>
      <c r="J54" s="16">
        <f>I54*H54</f>
        <v>395.60400000000004</v>
      </c>
      <c r="K54" s="110"/>
    </row>
    <row r="55" spans="2:11" ht="15.75" thickBot="1" x14ac:dyDescent="0.3">
      <c r="B55" s="33"/>
      <c r="C55" s="33"/>
      <c r="D55" s="33"/>
      <c r="E55" s="33"/>
      <c r="F55" s="33"/>
      <c r="G55" s="97"/>
      <c r="H55" s="98"/>
      <c r="I55" s="99"/>
      <c r="J55" s="99"/>
      <c r="K55" s="21">
        <f>J53-J54</f>
        <v>0.65999999999996817</v>
      </c>
    </row>
    <row r="56" spans="2:11" x14ac:dyDescent="0.25">
      <c r="B56" s="33"/>
      <c r="C56" s="33"/>
      <c r="D56" s="33"/>
      <c r="E56" s="33"/>
      <c r="F56" s="33"/>
      <c r="G56" s="97"/>
      <c r="H56" s="98"/>
      <c r="I56" s="99"/>
      <c r="J56" s="99"/>
      <c r="K56" s="32"/>
    </row>
    <row r="57" spans="2:11" x14ac:dyDescent="0.25">
      <c r="B57" s="159" t="s">
        <v>212</v>
      </c>
      <c r="C57" s="159"/>
      <c r="D57" s="159"/>
      <c r="E57" s="159"/>
    </row>
    <row r="58" spans="2:11" x14ac:dyDescent="0.25">
      <c r="B58" s="160" t="s">
        <v>21</v>
      </c>
      <c r="C58" s="161"/>
      <c r="D58" s="161"/>
      <c r="E58" s="161"/>
      <c r="F58" s="162"/>
      <c r="G58" s="96" t="s">
        <v>20</v>
      </c>
      <c r="H58" s="96" t="s">
        <v>12</v>
      </c>
      <c r="I58" s="96" t="s">
        <v>22</v>
      </c>
      <c r="J58" s="96" t="s">
        <v>23</v>
      </c>
      <c r="K58" s="123" t="s">
        <v>26</v>
      </c>
    </row>
    <row r="59" spans="2:11" x14ac:dyDescent="0.25">
      <c r="B59" s="139" t="s">
        <v>82</v>
      </c>
      <c r="C59" s="140"/>
      <c r="D59" s="140"/>
      <c r="E59" s="140"/>
      <c r="F59" s="141"/>
      <c r="G59" s="1" t="s">
        <v>20</v>
      </c>
      <c r="H59" s="1">
        <f>J24</f>
        <v>3</v>
      </c>
      <c r="I59" s="42">
        <v>650</v>
      </c>
      <c r="J59" s="7">
        <f>H59*I59</f>
        <v>1950</v>
      </c>
      <c r="K59" s="124"/>
    </row>
    <row r="60" spans="2:11" ht="15.75" thickBot="1" x14ac:dyDescent="0.3">
      <c r="B60" s="156" t="s">
        <v>234</v>
      </c>
      <c r="C60" s="156"/>
      <c r="D60" s="156"/>
      <c r="E60" s="156"/>
      <c r="F60" s="156"/>
      <c r="G60" s="1" t="s">
        <v>20</v>
      </c>
      <c r="H60" s="1">
        <v>3</v>
      </c>
      <c r="I60" s="42">
        <f>I59/12</f>
        <v>54.166666666666664</v>
      </c>
      <c r="J60" s="7">
        <f>I60*H60</f>
        <v>162.5</v>
      </c>
      <c r="K60" s="20"/>
    </row>
    <row r="61" spans="2:11" ht="15.75" thickBot="1" x14ac:dyDescent="0.3">
      <c r="B61" s="33"/>
      <c r="C61" s="33"/>
      <c r="D61" s="33"/>
      <c r="E61" s="33"/>
      <c r="F61" s="33"/>
      <c r="G61" s="97"/>
      <c r="H61" s="98"/>
      <c r="I61" s="99"/>
      <c r="J61" s="99"/>
      <c r="K61" s="21">
        <f>SUM(J59:J60)</f>
        <v>2112.5</v>
      </c>
    </row>
    <row r="62" spans="2:11" ht="15.75" thickBot="1" x14ac:dyDescent="0.3">
      <c r="B62" s="165"/>
      <c r="C62" s="165"/>
      <c r="D62" s="165"/>
      <c r="E62" s="165"/>
    </row>
    <row r="63" spans="2:11" ht="15.75" thickBot="1" x14ac:dyDescent="0.3">
      <c r="B63" s="142" t="s">
        <v>235</v>
      </c>
      <c r="C63" s="143"/>
      <c r="D63" s="143"/>
      <c r="E63" s="143"/>
      <c r="F63" s="143"/>
      <c r="G63" s="143"/>
      <c r="H63" s="143"/>
      <c r="I63" s="143"/>
      <c r="J63" s="144"/>
      <c r="K63" s="21">
        <f>SUM(K55,K47,K61)</f>
        <v>14816.480534857144</v>
      </c>
    </row>
    <row r="65" spans="2:11" x14ac:dyDescent="0.25">
      <c r="B65" s="137" t="s">
        <v>32</v>
      </c>
      <c r="C65" s="137"/>
      <c r="D65" s="137"/>
      <c r="E65" s="137"/>
      <c r="F65" s="137"/>
      <c r="G65" s="137"/>
      <c r="H65" s="137"/>
      <c r="I65" s="137"/>
      <c r="J65" s="137"/>
      <c r="K65" s="137"/>
    </row>
    <row r="66" spans="2:11" x14ac:dyDescent="0.25">
      <c r="B66" s="137"/>
      <c r="C66" s="137"/>
      <c r="D66" s="137"/>
      <c r="E66" s="137"/>
      <c r="F66" s="137"/>
      <c r="G66" s="137"/>
      <c r="H66" s="137"/>
      <c r="I66" s="137"/>
      <c r="J66" s="137"/>
      <c r="K66" s="137"/>
    </row>
    <row r="67" spans="2:11" x14ac:dyDescent="0.25">
      <c r="B67" s="152" t="s">
        <v>93</v>
      </c>
      <c r="C67" s="152"/>
      <c r="D67" s="152"/>
      <c r="E67" s="152"/>
      <c r="F67" s="152"/>
      <c r="G67" s="13" t="s">
        <v>20</v>
      </c>
    </row>
    <row r="68" spans="2:11" x14ac:dyDescent="0.25">
      <c r="B68" s="138" t="s">
        <v>21</v>
      </c>
      <c r="C68" s="138"/>
      <c r="D68" s="138"/>
      <c r="E68" s="138"/>
      <c r="F68" s="138"/>
      <c r="G68" s="13" t="s">
        <v>20</v>
      </c>
      <c r="H68" s="13" t="s">
        <v>94</v>
      </c>
      <c r="I68" s="13" t="s">
        <v>22</v>
      </c>
      <c r="J68" s="13" t="s">
        <v>23</v>
      </c>
      <c r="K68" s="13" t="s">
        <v>26</v>
      </c>
    </row>
    <row r="69" spans="2:11" x14ac:dyDescent="0.25">
      <c r="B69" s="148" t="s">
        <v>223</v>
      </c>
      <c r="C69" s="149"/>
      <c r="D69" s="149"/>
      <c r="E69" s="149"/>
      <c r="F69" s="150"/>
      <c r="G69" s="1" t="s">
        <v>20</v>
      </c>
      <c r="H69" s="127">
        <v>6</v>
      </c>
      <c r="I69" s="42">
        <v>300</v>
      </c>
      <c r="J69" s="16">
        <f>I69/H69</f>
        <v>50</v>
      </c>
    </row>
    <row r="70" spans="2:11" x14ac:dyDescent="0.25">
      <c r="B70" s="148" t="s">
        <v>224</v>
      </c>
      <c r="C70" s="149"/>
      <c r="D70" s="149"/>
      <c r="E70" s="149"/>
      <c r="F70" s="150"/>
      <c r="G70" s="1" t="s">
        <v>20</v>
      </c>
      <c r="H70" s="127">
        <v>3</v>
      </c>
      <c r="I70" s="42">
        <v>8</v>
      </c>
      <c r="J70" s="16">
        <f t="shared" ref="J70:J82" si="0">I70/H70</f>
        <v>2.6666666666666665</v>
      </c>
    </row>
    <row r="71" spans="2:11" x14ac:dyDescent="0.25">
      <c r="B71" s="148" t="s">
        <v>36</v>
      </c>
      <c r="C71" s="149"/>
      <c r="D71" s="149"/>
      <c r="E71" s="149"/>
      <c r="F71" s="150"/>
      <c r="G71" s="1" t="s">
        <v>20</v>
      </c>
      <c r="H71" s="127">
        <v>3</v>
      </c>
      <c r="I71" s="42">
        <v>25</v>
      </c>
      <c r="J71" s="16">
        <f t="shared" si="0"/>
        <v>8.3333333333333339</v>
      </c>
    </row>
    <row r="72" spans="2:11" x14ac:dyDescent="0.25">
      <c r="B72" s="148" t="s">
        <v>37</v>
      </c>
      <c r="C72" s="149"/>
      <c r="D72" s="149"/>
      <c r="E72" s="149"/>
      <c r="F72" s="150"/>
      <c r="G72" s="1" t="s">
        <v>20</v>
      </c>
      <c r="H72" s="127">
        <v>3</v>
      </c>
      <c r="I72" s="42">
        <v>15</v>
      </c>
      <c r="J72" s="16">
        <f t="shared" si="0"/>
        <v>5</v>
      </c>
    </row>
    <row r="73" spans="2:11" x14ac:dyDescent="0.25">
      <c r="B73" s="148" t="s">
        <v>222</v>
      </c>
      <c r="C73" s="149"/>
      <c r="D73" s="149"/>
      <c r="E73" s="149"/>
      <c r="F73" s="150"/>
      <c r="G73" s="1" t="s">
        <v>20</v>
      </c>
      <c r="H73" s="127">
        <v>3</v>
      </c>
      <c r="I73" s="42">
        <v>65</v>
      </c>
      <c r="J73" s="16">
        <f t="shared" si="0"/>
        <v>21.666666666666668</v>
      </c>
    </row>
    <row r="74" spans="2:11" x14ac:dyDescent="0.25">
      <c r="B74" s="148" t="s">
        <v>221</v>
      </c>
      <c r="C74" s="149"/>
      <c r="D74" s="149"/>
      <c r="E74" s="149"/>
      <c r="F74" s="150"/>
      <c r="G74" s="1" t="s">
        <v>33</v>
      </c>
      <c r="H74" s="127">
        <v>2</v>
      </c>
      <c r="I74" s="42">
        <v>130</v>
      </c>
      <c r="J74" s="16">
        <f t="shared" si="0"/>
        <v>65</v>
      </c>
    </row>
    <row r="75" spans="2:11" x14ac:dyDescent="0.25">
      <c r="B75" s="148" t="s">
        <v>229</v>
      </c>
      <c r="C75" s="149"/>
      <c r="D75" s="149"/>
      <c r="E75" s="149"/>
      <c r="F75" s="150"/>
      <c r="G75" s="1" t="s">
        <v>20</v>
      </c>
      <c r="H75" s="127">
        <v>6</v>
      </c>
      <c r="I75" s="42">
        <v>300</v>
      </c>
      <c r="J75" s="16">
        <f t="shared" si="0"/>
        <v>50</v>
      </c>
    </row>
    <row r="76" spans="2:11" x14ac:dyDescent="0.25">
      <c r="B76" s="148" t="s">
        <v>228</v>
      </c>
      <c r="C76" s="149"/>
      <c r="D76" s="149"/>
      <c r="E76" s="149"/>
      <c r="F76" s="150"/>
      <c r="G76" s="1" t="s">
        <v>20</v>
      </c>
      <c r="H76" s="127">
        <v>6</v>
      </c>
      <c r="I76" s="42">
        <v>160</v>
      </c>
      <c r="J76" s="16">
        <f t="shared" si="0"/>
        <v>26.666666666666668</v>
      </c>
    </row>
    <row r="77" spans="2:11" x14ac:dyDescent="0.25">
      <c r="B77" s="148" t="s">
        <v>227</v>
      </c>
      <c r="C77" s="149"/>
      <c r="D77" s="149"/>
      <c r="E77" s="149"/>
      <c r="F77" s="150"/>
      <c r="G77" s="1" t="s">
        <v>20</v>
      </c>
      <c r="H77" s="127">
        <v>6</v>
      </c>
      <c r="I77" s="42">
        <v>120</v>
      </c>
      <c r="J77" s="16">
        <f t="shared" si="0"/>
        <v>20</v>
      </c>
    </row>
    <row r="78" spans="2:11" x14ac:dyDescent="0.25">
      <c r="B78" s="148" t="s">
        <v>38</v>
      </c>
      <c r="C78" s="149"/>
      <c r="D78" s="149"/>
      <c r="E78" s="149"/>
      <c r="F78" s="150"/>
      <c r="G78" s="1" t="s">
        <v>20</v>
      </c>
      <c r="H78" s="127">
        <v>4</v>
      </c>
      <c r="I78" s="42">
        <v>52</v>
      </c>
      <c r="J78" s="16">
        <f t="shared" si="0"/>
        <v>13</v>
      </c>
    </row>
    <row r="79" spans="2:11" x14ac:dyDescent="0.25">
      <c r="B79" s="148" t="s">
        <v>226</v>
      </c>
      <c r="C79" s="149"/>
      <c r="D79" s="149"/>
      <c r="E79" s="149"/>
      <c r="F79" s="150"/>
      <c r="G79" s="1" t="s">
        <v>33</v>
      </c>
      <c r="H79" s="127">
        <v>4</v>
      </c>
      <c r="I79" s="42">
        <v>300</v>
      </c>
      <c r="J79" s="16">
        <f t="shared" si="0"/>
        <v>75</v>
      </c>
    </row>
    <row r="80" spans="2:11" x14ac:dyDescent="0.25">
      <c r="B80" s="148" t="s">
        <v>225</v>
      </c>
      <c r="C80" s="149"/>
      <c r="D80" s="149"/>
      <c r="E80" s="149"/>
      <c r="F80" s="150"/>
      <c r="G80" s="1" t="s">
        <v>33</v>
      </c>
      <c r="H80" s="127">
        <v>4</v>
      </c>
      <c r="I80" s="42">
        <v>45</v>
      </c>
      <c r="J80" s="16">
        <f t="shared" si="0"/>
        <v>11.25</v>
      </c>
    </row>
    <row r="81" spans="2:11" x14ac:dyDescent="0.25">
      <c r="B81" s="148" t="s">
        <v>238</v>
      </c>
      <c r="C81" s="149"/>
      <c r="D81" s="149"/>
      <c r="E81" s="149"/>
      <c r="F81" s="150"/>
      <c r="G81" s="1" t="s">
        <v>34</v>
      </c>
      <c r="H81" s="127">
        <v>2</v>
      </c>
      <c r="I81" s="42">
        <v>35</v>
      </c>
      <c r="J81" s="16">
        <f t="shared" si="0"/>
        <v>17.5</v>
      </c>
    </row>
    <row r="82" spans="2:11" x14ac:dyDescent="0.25">
      <c r="B82" s="148" t="s">
        <v>39</v>
      </c>
      <c r="C82" s="149"/>
      <c r="D82" s="149"/>
      <c r="E82" s="149"/>
      <c r="F82" s="150"/>
      <c r="G82" s="1" t="s">
        <v>35</v>
      </c>
      <c r="H82" s="127">
        <v>1</v>
      </c>
      <c r="I82" s="42">
        <v>78</v>
      </c>
      <c r="J82" s="16">
        <f t="shared" si="0"/>
        <v>78</v>
      </c>
    </row>
    <row r="83" spans="2:11" ht="15.75" thickBot="1" x14ac:dyDescent="0.3">
      <c r="B83" s="153" t="s">
        <v>40</v>
      </c>
      <c r="C83" s="154"/>
      <c r="D83" s="154"/>
      <c r="E83" s="154"/>
      <c r="F83" s="155"/>
      <c r="G83" s="1" t="s">
        <v>25</v>
      </c>
      <c r="H83" s="1">
        <v>3</v>
      </c>
      <c r="I83" s="7">
        <f>SUM(J69:J82)</f>
        <v>444.08333333333337</v>
      </c>
      <c r="J83" s="16">
        <f>H83*I83</f>
        <v>1332.25</v>
      </c>
    </row>
    <row r="84" spans="2:11" ht="15.75" thickBot="1" x14ac:dyDescent="0.3">
      <c r="B84" s="139"/>
      <c r="C84" s="140"/>
      <c r="D84" s="140"/>
      <c r="E84" s="140"/>
      <c r="F84" s="141"/>
      <c r="G84" s="1"/>
      <c r="H84" s="156" t="s">
        <v>27</v>
      </c>
      <c r="I84" s="156"/>
      <c r="J84" s="105">
        <f>K31</f>
        <v>1</v>
      </c>
      <c r="K84" s="22">
        <f>J83*J84</f>
        <v>1332.25</v>
      </c>
    </row>
    <row r="86" spans="2:11" ht="15.75" thickBot="1" x14ac:dyDescent="0.3">
      <c r="B86" s="151" t="s">
        <v>41</v>
      </c>
      <c r="C86" s="151"/>
      <c r="D86" s="151"/>
      <c r="E86" s="151"/>
    </row>
    <row r="87" spans="2:11" ht="15.75" thickBot="1" x14ac:dyDescent="0.3">
      <c r="B87" s="142" t="s">
        <v>204</v>
      </c>
      <c r="C87" s="158"/>
      <c r="D87" s="158"/>
      <c r="E87" s="158"/>
      <c r="F87" s="158"/>
      <c r="G87" s="158"/>
      <c r="H87" s="158"/>
      <c r="I87" s="158"/>
      <c r="J87" s="158"/>
      <c r="K87" s="21">
        <f>K84</f>
        <v>1332.25</v>
      </c>
    </row>
    <row r="89" spans="2:11" x14ac:dyDescent="0.25">
      <c r="B89" s="137" t="s">
        <v>42</v>
      </c>
      <c r="C89" s="137"/>
      <c r="D89" s="137"/>
      <c r="E89" s="137"/>
      <c r="F89" s="137"/>
      <c r="G89" s="137"/>
      <c r="H89" s="137"/>
      <c r="I89" s="137"/>
      <c r="J89" s="137"/>
      <c r="K89" s="137"/>
    </row>
    <row r="90" spans="2:11" x14ac:dyDescent="0.25">
      <c r="B90" s="137"/>
      <c r="C90" s="137"/>
      <c r="D90" s="137"/>
      <c r="E90" s="137"/>
      <c r="F90" s="137"/>
      <c r="G90" s="137"/>
      <c r="H90" s="137"/>
      <c r="I90" s="137"/>
      <c r="J90" s="137"/>
      <c r="K90" s="137"/>
    </row>
    <row r="91" spans="2:11" x14ac:dyDescent="0.25">
      <c r="B91" s="137" t="s">
        <v>236</v>
      </c>
      <c r="C91" s="137"/>
      <c r="D91" s="137"/>
      <c r="E91" s="137"/>
      <c r="F91" s="137"/>
      <c r="G91" s="137"/>
      <c r="H91" s="137"/>
      <c r="I91" s="137"/>
      <c r="J91" s="137"/>
      <c r="K91" s="137"/>
    </row>
    <row r="92" spans="2:11" x14ac:dyDescent="0.25">
      <c r="B92" s="137"/>
      <c r="C92" s="137"/>
      <c r="D92" s="137"/>
      <c r="E92" s="137"/>
      <c r="F92" s="137"/>
      <c r="G92" s="137"/>
      <c r="H92" s="137"/>
      <c r="I92" s="137"/>
      <c r="J92" s="137"/>
      <c r="K92" s="137"/>
    </row>
    <row r="93" spans="2:11" x14ac:dyDescent="0.25">
      <c r="B93" s="152" t="s">
        <v>43</v>
      </c>
      <c r="C93" s="152"/>
      <c r="D93" s="152"/>
      <c r="E93" s="152"/>
      <c r="F93" s="152"/>
    </row>
    <row r="94" spans="2:11" x14ac:dyDescent="0.25">
      <c r="B94" s="138" t="s">
        <v>21</v>
      </c>
      <c r="C94" s="138"/>
      <c r="D94" s="138"/>
      <c r="E94" s="138"/>
      <c r="F94" s="138"/>
      <c r="G94" s="13" t="s">
        <v>20</v>
      </c>
      <c r="H94" s="13" t="s">
        <v>12</v>
      </c>
      <c r="I94" s="13" t="s">
        <v>22</v>
      </c>
      <c r="J94" s="13" t="s">
        <v>23</v>
      </c>
      <c r="K94" s="13" t="s">
        <v>26</v>
      </c>
    </row>
    <row r="95" spans="2:11" x14ac:dyDescent="0.25">
      <c r="B95" s="139" t="s">
        <v>137</v>
      </c>
      <c r="C95" s="140"/>
      <c r="D95" s="140"/>
      <c r="E95" s="140"/>
      <c r="F95" s="141"/>
      <c r="G95" s="1" t="s">
        <v>20</v>
      </c>
      <c r="H95" s="1">
        <v>1</v>
      </c>
      <c r="I95" s="42">
        <v>257239</v>
      </c>
      <c r="J95" s="7">
        <f>H95*I95</f>
        <v>257239</v>
      </c>
    </row>
    <row r="96" spans="2:11" x14ac:dyDescent="0.25">
      <c r="B96" s="139" t="s">
        <v>138</v>
      </c>
      <c r="C96" s="140"/>
      <c r="D96" s="140"/>
      <c r="E96" s="140"/>
      <c r="F96" s="141"/>
      <c r="G96" s="1" t="s">
        <v>44</v>
      </c>
      <c r="H96" s="1">
        <v>15</v>
      </c>
      <c r="I96" s="7"/>
      <c r="J96" s="16"/>
    </row>
    <row r="97" spans="2:12" x14ac:dyDescent="0.25">
      <c r="B97" s="139" t="s">
        <v>139</v>
      </c>
      <c r="C97" s="140"/>
      <c r="D97" s="140"/>
      <c r="E97" s="140"/>
      <c r="F97" s="141"/>
      <c r="G97" s="1" t="s">
        <v>44</v>
      </c>
      <c r="H97" s="49">
        <v>8</v>
      </c>
      <c r="I97" s="7"/>
      <c r="J97" s="16"/>
    </row>
    <row r="98" spans="2:12" x14ac:dyDescent="0.25">
      <c r="B98" s="139" t="s">
        <v>140</v>
      </c>
      <c r="C98" s="140"/>
      <c r="D98" s="140"/>
      <c r="E98" s="140"/>
      <c r="F98" s="141"/>
      <c r="G98" s="1" t="s">
        <v>5</v>
      </c>
      <c r="H98" s="24">
        <v>0.70730000000000004</v>
      </c>
      <c r="I98" s="7">
        <f>H95*I95</f>
        <v>257239</v>
      </c>
      <c r="J98" s="16">
        <f>I98*H98</f>
        <v>181945.1447</v>
      </c>
    </row>
    <row r="99" spans="2:12" x14ac:dyDescent="0.25">
      <c r="B99" s="139" t="s">
        <v>141</v>
      </c>
      <c r="C99" s="140"/>
      <c r="D99" s="140"/>
      <c r="E99" s="140"/>
      <c r="F99" s="141"/>
      <c r="G99" s="1" t="s">
        <v>24</v>
      </c>
      <c r="H99" s="1">
        <f>H96*12</f>
        <v>180</v>
      </c>
      <c r="I99" s="7">
        <f>IF(H97&lt;=H96,J98,0)</f>
        <v>181945.1447</v>
      </c>
      <c r="J99" s="16">
        <f>I99/H99</f>
        <v>1010.8063594444445</v>
      </c>
    </row>
    <row r="100" spans="2:12" x14ac:dyDescent="0.25">
      <c r="B100" s="153" t="s">
        <v>45</v>
      </c>
      <c r="C100" s="140"/>
      <c r="D100" s="140"/>
      <c r="E100" s="140"/>
      <c r="F100" s="141"/>
      <c r="G100" s="1"/>
      <c r="H100" s="1"/>
      <c r="I100" s="7"/>
      <c r="J100" s="16">
        <f>J99</f>
        <v>1010.8063594444445</v>
      </c>
    </row>
    <row r="101" spans="2:12" ht="15.75" thickBot="1" x14ac:dyDescent="0.3">
      <c r="B101" s="153" t="s">
        <v>46</v>
      </c>
      <c r="C101" s="154"/>
      <c r="D101" s="154"/>
      <c r="E101" s="154"/>
      <c r="F101" s="155"/>
      <c r="G101" s="1"/>
      <c r="H101" s="1">
        <v>1</v>
      </c>
      <c r="I101" s="7"/>
      <c r="J101" s="16">
        <f>J100*H101</f>
        <v>1010.8063594444445</v>
      </c>
    </row>
    <row r="102" spans="2:12" ht="15.75" thickBot="1" x14ac:dyDescent="0.3">
      <c r="B102" s="139"/>
      <c r="C102" s="140"/>
      <c r="D102" s="140"/>
      <c r="E102" s="140"/>
      <c r="F102" s="141"/>
      <c r="G102" s="1"/>
      <c r="H102" s="156" t="s">
        <v>27</v>
      </c>
      <c r="I102" s="156"/>
      <c r="J102" s="105">
        <f>K31</f>
        <v>1</v>
      </c>
      <c r="K102" s="111">
        <f>J101*J102</f>
        <v>1010.8063594444445</v>
      </c>
    </row>
    <row r="103" spans="2:12" x14ac:dyDescent="0.25">
      <c r="B103" s="40"/>
      <c r="C103" s="40"/>
      <c r="D103" s="40"/>
      <c r="E103" s="40"/>
      <c r="F103" s="40"/>
      <c r="G103" s="20"/>
      <c r="H103" s="40"/>
      <c r="I103" s="40"/>
      <c r="J103" s="26"/>
      <c r="K103" s="101"/>
    </row>
    <row r="104" spans="2:12" x14ac:dyDescent="0.25">
      <c r="B104" s="169" t="s">
        <v>95</v>
      </c>
      <c r="C104" s="169"/>
      <c r="D104" s="169"/>
      <c r="E104" s="169"/>
      <c r="F104" s="169"/>
      <c r="G104" s="20"/>
      <c r="H104" s="40"/>
      <c r="I104" s="40"/>
      <c r="J104" s="26"/>
      <c r="K104" s="101"/>
    </row>
    <row r="105" spans="2:12" x14ac:dyDescent="0.25">
      <c r="B105" s="152" t="s">
        <v>43</v>
      </c>
      <c r="C105" s="152"/>
      <c r="D105" s="152"/>
      <c r="E105" s="152"/>
      <c r="F105" s="152"/>
    </row>
    <row r="106" spans="2:12" x14ac:dyDescent="0.25">
      <c r="B106" s="138" t="s">
        <v>21</v>
      </c>
      <c r="C106" s="138"/>
      <c r="D106" s="138"/>
      <c r="E106" s="138"/>
      <c r="F106" s="138"/>
      <c r="G106" s="13" t="s">
        <v>20</v>
      </c>
      <c r="H106" s="13" t="s">
        <v>12</v>
      </c>
      <c r="I106" s="13" t="s">
        <v>22</v>
      </c>
      <c r="J106" s="13" t="s">
        <v>23</v>
      </c>
      <c r="K106" s="13" t="s">
        <v>26</v>
      </c>
    </row>
    <row r="107" spans="2:12" x14ac:dyDescent="0.25">
      <c r="B107" s="139" t="s">
        <v>135</v>
      </c>
      <c r="C107" s="140"/>
      <c r="D107" s="140"/>
      <c r="E107" s="140"/>
      <c r="F107" s="141"/>
      <c r="G107" s="1" t="s">
        <v>20</v>
      </c>
      <c r="H107" s="1">
        <v>1</v>
      </c>
      <c r="I107" s="42">
        <v>50000</v>
      </c>
      <c r="J107" s="7">
        <f>H107*I107</f>
        <v>50000</v>
      </c>
      <c r="K107" s="27"/>
      <c r="L107" s="27"/>
    </row>
    <row r="108" spans="2:12" x14ac:dyDescent="0.25">
      <c r="B108" s="139" t="s">
        <v>142</v>
      </c>
      <c r="C108" s="140"/>
      <c r="D108" s="140"/>
      <c r="E108" s="140"/>
      <c r="F108" s="141"/>
      <c r="G108" s="1" t="s">
        <v>44</v>
      </c>
      <c r="H108" s="1">
        <v>15</v>
      </c>
      <c r="I108" s="7"/>
      <c r="J108" s="16"/>
    </row>
    <row r="109" spans="2:12" x14ac:dyDescent="0.25">
      <c r="B109" s="139" t="s">
        <v>143</v>
      </c>
      <c r="C109" s="140"/>
      <c r="D109" s="140"/>
      <c r="E109" s="140"/>
      <c r="F109" s="141"/>
      <c r="G109" s="1" t="s">
        <v>44</v>
      </c>
      <c r="H109" s="49">
        <v>8</v>
      </c>
      <c r="I109" s="7"/>
      <c r="J109" s="16"/>
    </row>
    <row r="110" spans="2:12" x14ac:dyDescent="0.25">
      <c r="B110" s="139" t="s">
        <v>144</v>
      </c>
      <c r="C110" s="140"/>
      <c r="D110" s="140"/>
      <c r="E110" s="140"/>
      <c r="F110" s="141"/>
      <c r="G110" s="1" t="s">
        <v>5</v>
      </c>
      <c r="H110" s="24">
        <v>0.70730000000000004</v>
      </c>
      <c r="I110" s="7">
        <f>H107*I107</f>
        <v>50000</v>
      </c>
      <c r="J110" s="16">
        <f>I110*H110</f>
        <v>35365</v>
      </c>
    </row>
    <row r="111" spans="2:12" x14ac:dyDescent="0.25">
      <c r="B111" s="139" t="s">
        <v>145</v>
      </c>
      <c r="C111" s="140"/>
      <c r="D111" s="140"/>
      <c r="E111" s="140"/>
      <c r="F111" s="141"/>
      <c r="G111" s="1" t="s">
        <v>24</v>
      </c>
      <c r="H111" s="1">
        <f>H108*12</f>
        <v>180</v>
      </c>
      <c r="I111" s="7">
        <f>IF(H109&lt;=H108,J110,0)</f>
        <v>35365</v>
      </c>
      <c r="J111" s="16">
        <f>I111/H111</f>
        <v>196.47222222222223</v>
      </c>
    </row>
    <row r="112" spans="2:12" x14ac:dyDescent="0.25">
      <c r="B112" s="153" t="s">
        <v>45</v>
      </c>
      <c r="C112" s="140"/>
      <c r="D112" s="140"/>
      <c r="E112" s="140"/>
      <c r="F112" s="141"/>
      <c r="G112" s="1"/>
      <c r="H112" s="1"/>
      <c r="I112" s="7"/>
      <c r="J112" s="16">
        <f>J111</f>
        <v>196.47222222222223</v>
      </c>
    </row>
    <row r="113" spans="2:11" ht="15.75" thickBot="1" x14ac:dyDescent="0.3">
      <c r="B113" s="153" t="s">
        <v>46</v>
      </c>
      <c r="C113" s="154"/>
      <c r="D113" s="154"/>
      <c r="E113" s="154"/>
      <c r="F113" s="155"/>
      <c r="G113" s="1"/>
      <c r="H113" s="1">
        <v>1</v>
      </c>
      <c r="I113" s="7"/>
      <c r="J113" s="16">
        <f>J112*H113</f>
        <v>196.47222222222223</v>
      </c>
    </row>
    <row r="114" spans="2:11" ht="15.75" thickBot="1" x14ac:dyDescent="0.3">
      <c r="B114" s="139"/>
      <c r="C114" s="140"/>
      <c r="D114" s="140"/>
      <c r="E114" s="140"/>
      <c r="F114" s="141"/>
      <c r="G114" s="1"/>
      <c r="H114" s="156" t="s">
        <v>27</v>
      </c>
      <c r="I114" s="156"/>
      <c r="J114" s="105">
        <f>K31</f>
        <v>1</v>
      </c>
      <c r="K114" s="111">
        <f>J114*J113</f>
        <v>196.47222222222223</v>
      </c>
    </row>
    <row r="116" spans="2:11" x14ac:dyDescent="0.25">
      <c r="B116" s="157" t="s">
        <v>240</v>
      </c>
      <c r="C116" s="157"/>
      <c r="D116" s="157"/>
      <c r="E116" s="157"/>
      <c r="F116" s="157"/>
    </row>
    <row r="117" spans="2:11" x14ac:dyDescent="0.25">
      <c r="B117" s="138" t="s">
        <v>21</v>
      </c>
      <c r="C117" s="138"/>
      <c r="D117" s="138"/>
      <c r="E117" s="138"/>
      <c r="F117" s="138"/>
      <c r="G117" s="13" t="s">
        <v>20</v>
      </c>
      <c r="H117" s="13" t="s">
        <v>12</v>
      </c>
      <c r="I117" s="13" t="s">
        <v>22</v>
      </c>
      <c r="J117" s="13" t="s">
        <v>23</v>
      </c>
      <c r="K117" s="13" t="s">
        <v>26</v>
      </c>
    </row>
    <row r="118" spans="2:11" x14ac:dyDescent="0.25">
      <c r="B118" s="139" t="s">
        <v>47</v>
      </c>
      <c r="C118" s="140"/>
      <c r="D118" s="140"/>
      <c r="E118" s="140"/>
      <c r="F118" s="141"/>
      <c r="G118" s="1" t="s">
        <v>20</v>
      </c>
      <c r="H118" s="12">
        <v>1</v>
      </c>
      <c r="I118" s="7">
        <f>0.01*I95</f>
        <v>2572.39</v>
      </c>
      <c r="J118" s="7">
        <f>H118*I118</f>
        <v>2572.39</v>
      </c>
    </row>
    <row r="119" spans="2:11" x14ac:dyDescent="0.25">
      <c r="B119" s="139" t="s">
        <v>48</v>
      </c>
      <c r="C119" s="140"/>
      <c r="D119" s="140"/>
      <c r="E119" s="140"/>
      <c r="F119" s="141"/>
      <c r="G119" s="1" t="s">
        <v>20</v>
      </c>
      <c r="H119" s="12">
        <v>1</v>
      </c>
      <c r="I119" s="42">
        <v>86.5</v>
      </c>
      <c r="J119" s="7">
        <f t="shared" ref="J119:J120" si="1">H119*I119</f>
        <v>86.5</v>
      </c>
    </row>
    <row r="120" spans="2:11" x14ac:dyDescent="0.25">
      <c r="B120" s="139" t="s">
        <v>49</v>
      </c>
      <c r="C120" s="140"/>
      <c r="D120" s="140"/>
      <c r="E120" s="140"/>
      <c r="F120" s="141"/>
      <c r="G120" s="1" t="s">
        <v>20</v>
      </c>
      <c r="H120" s="12">
        <v>1</v>
      </c>
      <c r="I120" s="42">
        <v>2800</v>
      </c>
      <c r="J120" s="7">
        <f t="shared" si="1"/>
        <v>2800</v>
      </c>
    </row>
    <row r="121" spans="2:11" ht="15.75" thickBot="1" x14ac:dyDescent="0.3">
      <c r="B121" s="139" t="s">
        <v>50</v>
      </c>
      <c r="C121" s="140"/>
      <c r="D121" s="140"/>
      <c r="E121" s="140"/>
      <c r="F121" s="141"/>
      <c r="G121" s="1" t="s">
        <v>24</v>
      </c>
      <c r="H121" s="12">
        <v>12</v>
      </c>
      <c r="I121" s="7">
        <f>SUM(J118:J120)</f>
        <v>5458.8899999999994</v>
      </c>
      <c r="J121" s="16">
        <f>I121/12</f>
        <v>454.90749999999997</v>
      </c>
    </row>
    <row r="122" spans="2:11" ht="15.75" thickBot="1" x14ac:dyDescent="0.3">
      <c r="B122" s="139"/>
      <c r="C122" s="140"/>
      <c r="D122" s="140"/>
      <c r="E122" s="140"/>
      <c r="F122" s="141"/>
      <c r="G122" s="1"/>
      <c r="H122" s="156" t="s">
        <v>27</v>
      </c>
      <c r="I122" s="156"/>
      <c r="J122" s="105">
        <f>K31</f>
        <v>1</v>
      </c>
      <c r="K122" s="106">
        <f>J121*J122</f>
        <v>454.90749999999997</v>
      </c>
    </row>
    <row r="123" spans="2:11" x14ac:dyDescent="0.25">
      <c r="B123" s="40"/>
      <c r="C123" s="40"/>
      <c r="D123" s="40"/>
      <c r="E123" s="40"/>
      <c r="F123" s="40"/>
      <c r="G123" s="20"/>
      <c r="H123" s="40"/>
      <c r="I123" s="40"/>
      <c r="J123" s="26"/>
      <c r="K123" s="50"/>
    </row>
    <row r="124" spans="2:11" x14ac:dyDescent="0.25">
      <c r="B124" s="157" t="s">
        <v>100</v>
      </c>
      <c r="C124" s="157"/>
      <c r="D124" s="157"/>
      <c r="E124" s="157"/>
      <c r="F124" s="157"/>
    </row>
    <row r="125" spans="2:11" x14ac:dyDescent="0.25">
      <c r="B125" s="138" t="s">
        <v>21</v>
      </c>
      <c r="C125" s="138"/>
      <c r="D125" s="138"/>
      <c r="E125" s="138"/>
      <c r="F125" s="138"/>
      <c r="G125" s="13" t="s">
        <v>20</v>
      </c>
      <c r="H125" s="13" t="s">
        <v>12</v>
      </c>
      <c r="I125" s="13" t="s">
        <v>22</v>
      </c>
      <c r="J125" s="13" t="s">
        <v>23</v>
      </c>
      <c r="K125" s="13" t="s">
        <v>26</v>
      </c>
    </row>
    <row r="126" spans="2:11" x14ac:dyDescent="0.25">
      <c r="B126" s="139" t="s">
        <v>47</v>
      </c>
      <c r="C126" s="140"/>
      <c r="D126" s="140"/>
      <c r="E126" s="140"/>
      <c r="F126" s="141"/>
      <c r="G126" s="1" t="s">
        <v>20</v>
      </c>
      <c r="H126" s="12">
        <v>1</v>
      </c>
      <c r="I126" s="7">
        <f>0.035*I107</f>
        <v>1750.0000000000002</v>
      </c>
      <c r="J126" s="7">
        <f>H126*I126</f>
        <v>1750.0000000000002</v>
      </c>
    </row>
    <row r="127" spans="2:11" x14ac:dyDescent="0.25">
      <c r="B127" s="139" t="s">
        <v>48</v>
      </c>
      <c r="C127" s="140"/>
      <c r="D127" s="140"/>
      <c r="E127" s="140"/>
      <c r="F127" s="141"/>
      <c r="G127" s="1" t="s">
        <v>20</v>
      </c>
      <c r="H127" s="12">
        <v>1</v>
      </c>
      <c r="I127" s="42">
        <v>86.5</v>
      </c>
      <c r="J127" s="7">
        <f t="shared" ref="J127:J128" si="2">H127*I127</f>
        <v>86.5</v>
      </c>
    </row>
    <row r="128" spans="2:11" x14ac:dyDescent="0.25">
      <c r="B128" s="139" t="s">
        <v>49</v>
      </c>
      <c r="C128" s="140"/>
      <c r="D128" s="140"/>
      <c r="E128" s="140"/>
      <c r="F128" s="141"/>
      <c r="G128" s="1" t="s">
        <v>20</v>
      </c>
      <c r="H128" s="12">
        <v>1</v>
      </c>
      <c r="I128" s="42">
        <v>1000</v>
      </c>
      <c r="J128" s="7">
        <f t="shared" si="2"/>
        <v>1000</v>
      </c>
    </row>
    <row r="129" spans="2:11" ht="15.75" thickBot="1" x14ac:dyDescent="0.3">
      <c r="B129" s="139" t="s">
        <v>50</v>
      </c>
      <c r="C129" s="140"/>
      <c r="D129" s="140"/>
      <c r="E129" s="140"/>
      <c r="F129" s="141"/>
      <c r="G129" s="1" t="s">
        <v>24</v>
      </c>
      <c r="H129" s="12">
        <v>12</v>
      </c>
      <c r="I129" s="7">
        <f>SUM(J126:J128)</f>
        <v>2836.5</v>
      </c>
      <c r="J129" s="16">
        <f>I129/12</f>
        <v>236.375</v>
      </c>
    </row>
    <row r="130" spans="2:11" ht="15.75" thickBot="1" x14ac:dyDescent="0.3">
      <c r="B130" s="139"/>
      <c r="C130" s="140"/>
      <c r="D130" s="140"/>
      <c r="E130" s="140"/>
      <c r="F130" s="141"/>
      <c r="G130" s="1"/>
      <c r="H130" s="156" t="s">
        <v>27</v>
      </c>
      <c r="I130" s="156"/>
      <c r="J130" s="105">
        <f>K31</f>
        <v>1</v>
      </c>
      <c r="K130" s="106">
        <f>J129*J130</f>
        <v>236.375</v>
      </c>
    </row>
    <row r="131" spans="2:11" x14ac:dyDescent="0.25">
      <c r="B131" s="35"/>
      <c r="C131" s="36"/>
      <c r="D131" s="36"/>
      <c r="E131" s="36"/>
      <c r="F131" s="37"/>
      <c r="G131" s="20"/>
      <c r="H131" s="40"/>
      <c r="I131" s="40"/>
      <c r="J131" s="26"/>
      <c r="K131" s="50"/>
    </row>
    <row r="132" spans="2:11" x14ac:dyDescent="0.25">
      <c r="B132" s="152" t="s">
        <v>101</v>
      </c>
      <c r="C132" s="152"/>
      <c r="D132" s="152"/>
      <c r="E132" s="152"/>
      <c r="F132" s="152"/>
    </row>
    <row r="133" spans="2:11" x14ac:dyDescent="0.25">
      <c r="B133" s="138" t="s">
        <v>21</v>
      </c>
      <c r="C133" s="138"/>
      <c r="D133" s="138"/>
      <c r="E133" s="138"/>
      <c r="F133" s="138"/>
      <c r="G133" s="13" t="s">
        <v>20</v>
      </c>
      <c r="H133" s="13" t="s">
        <v>52</v>
      </c>
      <c r="I133" s="13" t="s">
        <v>22</v>
      </c>
      <c r="J133" s="13" t="s">
        <v>23</v>
      </c>
      <c r="K133" s="13" t="s">
        <v>26</v>
      </c>
    </row>
    <row r="134" spans="2:11" x14ac:dyDescent="0.25">
      <c r="B134" s="139" t="s">
        <v>58</v>
      </c>
      <c r="C134" s="140"/>
      <c r="D134" s="140"/>
      <c r="E134" s="140"/>
      <c r="F134" s="141"/>
      <c r="G134" s="1" t="s">
        <v>53</v>
      </c>
      <c r="H134" s="46">
        <v>2.8</v>
      </c>
      <c r="I134" s="73">
        <v>6.34</v>
      </c>
      <c r="J134" s="7"/>
      <c r="K134" s="23"/>
    </row>
    <row r="135" spans="2:11" x14ac:dyDescent="0.25">
      <c r="B135" s="139" t="s">
        <v>59</v>
      </c>
      <c r="C135" s="140"/>
      <c r="D135" s="140"/>
      <c r="E135" s="140"/>
      <c r="F135" s="141"/>
      <c r="G135" s="1" t="s">
        <v>53</v>
      </c>
      <c r="H135" s="53">
        <f>G146</f>
        <v>420</v>
      </c>
      <c r="I135" s="95">
        <f>I134/H134</f>
        <v>2.2642857142857142</v>
      </c>
      <c r="J135" s="7">
        <f>H135*I135</f>
        <v>951</v>
      </c>
      <c r="K135" s="23"/>
    </row>
    <row r="136" spans="2:11" x14ac:dyDescent="0.25">
      <c r="B136" s="139" t="s">
        <v>60</v>
      </c>
      <c r="C136" s="140"/>
      <c r="D136" s="140"/>
      <c r="E136" s="140"/>
      <c r="F136" s="141"/>
      <c r="G136" s="1" t="s">
        <v>54</v>
      </c>
      <c r="H136" s="46">
        <v>3</v>
      </c>
      <c r="I136" s="72">
        <v>7.78</v>
      </c>
      <c r="J136" s="7"/>
      <c r="K136" s="23"/>
    </row>
    <row r="137" spans="2:11" x14ac:dyDescent="0.25">
      <c r="B137" s="139" t="s">
        <v>207</v>
      </c>
      <c r="C137" s="140"/>
      <c r="D137" s="140"/>
      <c r="E137" s="140"/>
      <c r="F137" s="141"/>
      <c r="G137" s="1" t="s">
        <v>55</v>
      </c>
      <c r="H137" s="53">
        <f>G146</f>
        <v>420</v>
      </c>
      <c r="I137" s="95">
        <f>H136*I136/1000</f>
        <v>2.334E-2</v>
      </c>
      <c r="J137" s="7">
        <f>H137*I137</f>
        <v>9.8027999999999995</v>
      </c>
      <c r="K137" s="23"/>
    </row>
    <row r="138" spans="2:11" x14ac:dyDescent="0.25">
      <c r="B138" s="139" t="s">
        <v>61</v>
      </c>
      <c r="C138" s="140"/>
      <c r="D138" s="140"/>
      <c r="E138" s="140"/>
      <c r="F138" s="141"/>
      <c r="G138" s="1" t="s">
        <v>54</v>
      </c>
      <c r="H138" s="46">
        <v>0.85</v>
      </c>
      <c r="I138" s="72">
        <v>9.7100000000000009</v>
      </c>
      <c r="J138" s="7"/>
      <c r="K138" s="23"/>
    </row>
    <row r="139" spans="2:11" x14ac:dyDescent="0.25">
      <c r="B139" s="139" t="s">
        <v>62</v>
      </c>
      <c r="C139" s="140"/>
      <c r="D139" s="140"/>
      <c r="E139" s="140"/>
      <c r="F139" s="141"/>
      <c r="G139" s="1" t="s">
        <v>55</v>
      </c>
      <c r="H139" s="53">
        <f>G146</f>
        <v>420</v>
      </c>
      <c r="I139" s="95">
        <f>H138*I138/1000</f>
        <v>8.2535000000000004E-3</v>
      </c>
      <c r="J139" s="7">
        <f>H139*I139</f>
        <v>3.4664700000000002</v>
      </c>
    </row>
    <row r="140" spans="2:11" x14ac:dyDescent="0.25">
      <c r="B140" s="139" t="s">
        <v>63</v>
      </c>
      <c r="C140" s="140"/>
      <c r="D140" s="140"/>
      <c r="E140" s="140"/>
      <c r="F140" s="141"/>
      <c r="G140" s="1" t="s">
        <v>54</v>
      </c>
      <c r="H140" s="46">
        <v>5</v>
      </c>
      <c r="I140" s="72">
        <v>6.69</v>
      </c>
      <c r="J140" s="7"/>
    </row>
    <row r="141" spans="2:11" x14ac:dyDescent="0.25">
      <c r="B141" s="139" t="s">
        <v>64</v>
      </c>
      <c r="C141" s="140"/>
      <c r="D141" s="140"/>
      <c r="E141" s="140"/>
      <c r="F141" s="141"/>
      <c r="G141" s="1" t="s">
        <v>55</v>
      </c>
      <c r="H141" s="53">
        <f>G146</f>
        <v>420</v>
      </c>
      <c r="I141" s="95">
        <f>H140*I140/1000</f>
        <v>3.3450000000000001E-2</v>
      </c>
      <c r="J141" s="7">
        <f>H141*I141</f>
        <v>14.048999999999999</v>
      </c>
    </row>
    <row r="142" spans="2:11" x14ac:dyDescent="0.25">
      <c r="B142" s="139" t="s">
        <v>65</v>
      </c>
      <c r="C142" s="140"/>
      <c r="D142" s="140"/>
      <c r="E142" s="140"/>
      <c r="F142" s="141"/>
      <c r="G142" s="1" t="s">
        <v>56</v>
      </c>
      <c r="H142" s="46">
        <v>2</v>
      </c>
      <c r="I142" s="72">
        <v>7.72</v>
      </c>
      <c r="J142" s="16"/>
    </row>
    <row r="143" spans="2:11" x14ac:dyDescent="0.25">
      <c r="B143" s="139" t="s">
        <v>66</v>
      </c>
      <c r="C143" s="140"/>
      <c r="D143" s="140"/>
      <c r="E143" s="140"/>
      <c r="F143" s="141"/>
      <c r="G143" s="1" t="s">
        <v>55</v>
      </c>
      <c r="H143" s="53">
        <f>G146</f>
        <v>420</v>
      </c>
      <c r="I143" s="74">
        <f>H142*I142/1000</f>
        <v>1.5439999999999999E-2</v>
      </c>
      <c r="J143" s="16">
        <f>H143*I143</f>
        <v>6.4847999999999999</v>
      </c>
    </row>
    <row r="144" spans="2:11" ht="15.75" thickBot="1" x14ac:dyDescent="0.3">
      <c r="B144" s="167" t="s">
        <v>67</v>
      </c>
      <c r="C144" s="167"/>
      <c r="D144" s="167"/>
      <c r="E144" s="167"/>
      <c r="F144" s="167"/>
      <c r="G144" s="1" t="s">
        <v>57</v>
      </c>
      <c r="H144" s="12"/>
      <c r="I144" s="25"/>
      <c r="J144" s="16"/>
    </row>
    <row r="145" spans="2:11" ht="15.75" thickBot="1" x14ac:dyDescent="0.3">
      <c r="B145" s="30"/>
      <c r="C145" s="19"/>
      <c r="D145" s="19"/>
      <c r="E145" s="19"/>
      <c r="F145" s="19"/>
      <c r="G145" s="20"/>
      <c r="H145" s="168"/>
      <c r="I145" s="168"/>
      <c r="J145" s="26"/>
      <c r="K145" s="106">
        <f>SUM(J135,J137,J139,J141,J143)</f>
        <v>984.80306999999993</v>
      </c>
    </row>
    <row r="146" spans="2:11" x14ac:dyDescent="0.25">
      <c r="B146" s="166" t="s">
        <v>51</v>
      </c>
      <c r="C146" s="166"/>
      <c r="D146" s="166"/>
      <c r="E146" s="166"/>
      <c r="F146" s="166"/>
      <c r="G146" s="2">
        <v>420</v>
      </c>
      <c r="H146" s="75"/>
      <c r="I146" s="75"/>
      <c r="J146" s="26"/>
      <c r="K146" s="108"/>
    </row>
    <row r="147" spans="2:11" x14ac:dyDescent="0.25">
      <c r="B147" s="30"/>
      <c r="C147" s="19"/>
      <c r="D147" s="19"/>
      <c r="E147" s="19"/>
      <c r="F147" s="19"/>
      <c r="G147" s="20"/>
      <c r="H147" s="40"/>
      <c r="I147" s="40"/>
      <c r="J147" s="26"/>
      <c r="K147" s="108"/>
    </row>
    <row r="148" spans="2:11" x14ac:dyDescent="0.25">
      <c r="B148" s="152" t="s">
        <v>102</v>
      </c>
      <c r="C148" s="152"/>
      <c r="D148" s="152"/>
      <c r="E148" s="152"/>
      <c r="F148" s="152"/>
    </row>
    <row r="149" spans="2:11" x14ac:dyDescent="0.25">
      <c r="B149" s="138" t="s">
        <v>21</v>
      </c>
      <c r="C149" s="138"/>
      <c r="D149" s="138"/>
      <c r="E149" s="138"/>
      <c r="F149" s="138"/>
      <c r="G149" s="13" t="s">
        <v>20</v>
      </c>
      <c r="H149" s="13" t="s">
        <v>52</v>
      </c>
      <c r="I149" s="13" t="s">
        <v>22</v>
      </c>
      <c r="J149" s="13" t="s">
        <v>23</v>
      </c>
      <c r="K149" s="13" t="s">
        <v>26</v>
      </c>
    </row>
    <row r="150" spans="2:11" x14ac:dyDescent="0.25">
      <c r="B150" s="139" t="s">
        <v>96</v>
      </c>
      <c r="C150" s="140"/>
      <c r="D150" s="140"/>
      <c r="E150" s="140"/>
      <c r="F150" s="141"/>
      <c r="G150" s="1" t="s">
        <v>53</v>
      </c>
      <c r="H150" s="46">
        <v>8</v>
      </c>
      <c r="I150" s="73">
        <v>5.18</v>
      </c>
      <c r="J150" s="7"/>
      <c r="K150" s="23"/>
    </row>
    <row r="151" spans="2:11" x14ac:dyDescent="0.25">
      <c r="B151" s="139" t="s">
        <v>97</v>
      </c>
      <c r="C151" s="140"/>
      <c r="D151" s="140"/>
      <c r="E151" s="140"/>
      <c r="F151" s="141"/>
      <c r="G151" s="1" t="s">
        <v>53</v>
      </c>
      <c r="H151" s="53">
        <f>G158</f>
        <v>600</v>
      </c>
      <c r="I151" s="95">
        <f>I150/H150</f>
        <v>0.64749999999999996</v>
      </c>
      <c r="J151" s="7">
        <f>H151*I151</f>
        <v>388.5</v>
      </c>
      <c r="K151" s="23"/>
    </row>
    <row r="152" spans="2:11" x14ac:dyDescent="0.25">
      <c r="B152" s="139" t="s">
        <v>60</v>
      </c>
      <c r="C152" s="140"/>
      <c r="D152" s="140"/>
      <c r="E152" s="140"/>
      <c r="F152" s="141"/>
      <c r="G152" s="1" t="s">
        <v>208</v>
      </c>
      <c r="H152" s="46">
        <v>3</v>
      </c>
      <c r="I152" s="72">
        <v>65</v>
      </c>
      <c r="J152" s="7"/>
      <c r="K152" s="23"/>
    </row>
    <row r="153" spans="2:11" x14ac:dyDescent="0.25">
      <c r="B153" s="139" t="s">
        <v>207</v>
      </c>
      <c r="C153" s="140"/>
      <c r="D153" s="140"/>
      <c r="E153" s="140"/>
      <c r="F153" s="141"/>
      <c r="G153" s="1" t="s">
        <v>55</v>
      </c>
      <c r="H153" s="53">
        <f>G158</f>
        <v>600</v>
      </c>
      <c r="I153" s="95">
        <f>H152*I152/5000</f>
        <v>3.9E-2</v>
      </c>
      <c r="J153" s="7">
        <f>H153*I153</f>
        <v>23.4</v>
      </c>
      <c r="K153" s="23"/>
    </row>
    <row r="154" spans="2:11" x14ac:dyDescent="0.25">
      <c r="B154" s="139" t="s">
        <v>61</v>
      </c>
      <c r="C154" s="140"/>
      <c r="D154" s="140"/>
      <c r="E154" s="140"/>
      <c r="F154" s="141"/>
      <c r="G154" s="1" t="s">
        <v>209</v>
      </c>
      <c r="H154" s="46">
        <v>0.85</v>
      </c>
      <c r="I154" s="72">
        <v>9.7100000000000009</v>
      </c>
      <c r="J154" s="7"/>
      <c r="K154" s="23"/>
    </row>
    <row r="155" spans="2:11" x14ac:dyDescent="0.25">
      <c r="B155" s="139" t="s">
        <v>62</v>
      </c>
      <c r="C155" s="140"/>
      <c r="D155" s="140"/>
      <c r="E155" s="140"/>
      <c r="F155" s="141"/>
      <c r="G155" s="1" t="s">
        <v>55</v>
      </c>
      <c r="H155" s="53">
        <f>G158</f>
        <v>600</v>
      </c>
      <c r="I155" s="25">
        <f>H154*I154/10000</f>
        <v>8.2535000000000009E-4</v>
      </c>
      <c r="J155" s="7">
        <f>H155*I155</f>
        <v>0.49521000000000004</v>
      </c>
    </row>
    <row r="156" spans="2:11" ht="15.75" thickBot="1" x14ac:dyDescent="0.3">
      <c r="B156" s="167" t="s">
        <v>67</v>
      </c>
      <c r="C156" s="167"/>
      <c r="D156" s="167"/>
      <c r="E156" s="167"/>
      <c r="F156" s="167"/>
      <c r="G156" s="1" t="s">
        <v>57</v>
      </c>
      <c r="H156" s="12"/>
      <c r="I156" s="25"/>
      <c r="J156" s="16"/>
    </row>
    <row r="157" spans="2:11" ht="15.75" thickBot="1" x14ac:dyDescent="0.3">
      <c r="B157" s="30"/>
      <c r="C157" s="19"/>
      <c r="D157" s="19"/>
      <c r="E157" s="19"/>
      <c r="F157" s="19"/>
      <c r="G157" s="20"/>
      <c r="H157" s="168"/>
      <c r="I157" s="168"/>
      <c r="J157" s="26"/>
      <c r="K157" s="106">
        <f>SUM(J151:J155)</f>
        <v>412.39520999999996</v>
      </c>
    </row>
    <row r="158" spans="2:11" x14ac:dyDescent="0.25">
      <c r="B158" s="166" t="s">
        <v>51</v>
      </c>
      <c r="C158" s="166"/>
      <c r="D158" s="166"/>
      <c r="E158" s="166"/>
      <c r="F158" s="166"/>
      <c r="G158" s="2">
        <v>600</v>
      </c>
    </row>
    <row r="160" spans="2:11" x14ac:dyDescent="0.25">
      <c r="B160" s="152" t="s">
        <v>103</v>
      </c>
      <c r="C160" s="152"/>
      <c r="D160" s="152"/>
      <c r="E160" s="152"/>
      <c r="F160" s="152"/>
    </row>
    <row r="161" spans="2:11" x14ac:dyDescent="0.25">
      <c r="B161" s="138" t="s">
        <v>21</v>
      </c>
      <c r="C161" s="138"/>
      <c r="D161" s="138"/>
      <c r="E161" s="138"/>
      <c r="F161" s="138"/>
      <c r="G161" s="13" t="s">
        <v>20</v>
      </c>
      <c r="H161" s="13" t="s">
        <v>12</v>
      </c>
      <c r="I161" s="13" t="s">
        <v>22</v>
      </c>
      <c r="J161" s="13" t="s">
        <v>23</v>
      </c>
      <c r="K161" s="13" t="s">
        <v>26</v>
      </c>
    </row>
    <row r="162" spans="2:11" ht="15.75" thickBot="1" x14ac:dyDescent="0.3">
      <c r="B162" s="139" t="s">
        <v>98</v>
      </c>
      <c r="C162" s="140"/>
      <c r="D162" s="140"/>
      <c r="E162" s="140"/>
      <c r="F162" s="141"/>
      <c r="G162" s="1" t="s">
        <v>57</v>
      </c>
      <c r="H162" s="12">
        <f>G146</f>
        <v>420</v>
      </c>
      <c r="I162" s="72">
        <v>0.5</v>
      </c>
      <c r="J162" s="7">
        <f>H162*I162</f>
        <v>210</v>
      </c>
      <c r="K162" s="23"/>
    </row>
    <row r="163" spans="2:11" ht="15.75" thickBot="1" x14ac:dyDescent="0.3">
      <c r="B163" s="139"/>
      <c r="C163" s="140"/>
      <c r="D163" s="140"/>
      <c r="E163" s="140"/>
      <c r="F163" s="141"/>
      <c r="G163" s="1"/>
      <c r="H163" s="12"/>
      <c r="I163" s="25"/>
      <c r="J163" s="107"/>
      <c r="K163" s="106">
        <f>H162*I162</f>
        <v>210</v>
      </c>
    </row>
    <row r="164" spans="2:11" x14ac:dyDescent="0.25">
      <c r="B164" s="40"/>
      <c r="C164" s="40"/>
      <c r="D164" s="40"/>
      <c r="E164" s="40"/>
      <c r="F164" s="40"/>
      <c r="G164" s="20"/>
      <c r="H164" s="51"/>
      <c r="I164" s="52"/>
      <c r="J164" s="32"/>
      <c r="K164" s="50"/>
    </row>
    <row r="165" spans="2:11" x14ac:dyDescent="0.25">
      <c r="B165" s="152" t="s">
        <v>104</v>
      </c>
      <c r="C165" s="152"/>
      <c r="D165" s="152"/>
      <c r="E165" s="152"/>
      <c r="F165" s="152"/>
    </row>
    <row r="166" spans="2:11" x14ac:dyDescent="0.25">
      <c r="B166" s="138" t="s">
        <v>21</v>
      </c>
      <c r="C166" s="138"/>
      <c r="D166" s="138"/>
      <c r="E166" s="138"/>
      <c r="F166" s="138"/>
      <c r="G166" s="13" t="s">
        <v>20</v>
      </c>
      <c r="H166" s="13" t="s">
        <v>12</v>
      </c>
      <c r="I166" s="13" t="s">
        <v>22</v>
      </c>
      <c r="J166" s="13" t="s">
        <v>23</v>
      </c>
      <c r="K166" s="13" t="s">
        <v>26</v>
      </c>
    </row>
    <row r="167" spans="2:11" ht="15.75" thickBot="1" x14ac:dyDescent="0.3">
      <c r="B167" s="139" t="s">
        <v>99</v>
      </c>
      <c r="C167" s="140"/>
      <c r="D167" s="140"/>
      <c r="E167" s="140"/>
      <c r="F167" s="141"/>
      <c r="G167" s="1" t="s">
        <v>57</v>
      </c>
      <c r="H167" s="12">
        <f>G158</f>
        <v>600</v>
      </c>
      <c r="I167" s="72">
        <v>0.5</v>
      </c>
      <c r="J167" s="7">
        <f>H167*I167</f>
        <v>300</v>
      </c>
      <c r="K167" s="23"/>
    </row>
    <row r="168" spans="2:11" ht="15.75" thickBot="1" x14ac:dyDescent="0.3">
      <c r="B168" s="139"/>
      <c r="C168" s="140"/>
      <c r="D168" s="140"/>
      <c r="E168" s="140"/>
      <c r="F168" s="141"/>
      <c r="G168" s="1"/>
      <c r="H168" s="12"/>
      <c r="I168" s="25"/>
      <c r="J168" s="107"/>
      <c r="K168" s="106">
        <f>H167*I167</f>
        <v>300</v>
      </c>
    </row>
    <row r="170" spans="2:11" x14ac:dyDescent="0.25">
      <c r="B170" s="152" t="s">
        <v>105</v>
      </c>
      <c r="C170" s="152"/>
      <c r="D170" s="152"/>
      <c r="E170" s="152"/>
      <c r="F170" s="152"/>
    </row>
    <row r="171" spans="2:11" x14ac:dyDescent="0.25">
      <c r="B171" s="138" t="s">
        <v>21</v>
      </c>
      <c r="C171" s="138"/>
      <c r="D171" s="138"/>
      <c r="E171" s="138"/>
      <c r="F171" s="138"/>
      <c r="G171" s="13" t="s">
        <v>20</v>
      </c>
      <c r="H171" s="13" t="s">
        <v>12</v>
      </c>
      <c r="I171" s="13" t="s">
        <v>22</v>
      </c>
      <c r="J171" s="13" t="s">
        <v>23</v>
      </c>
      <c r="K171" s="13" t="s">
        <v>26</v>
      </c>
    </row>
    <row r="172" spans="2:11" x14ac:dyDescent="0.25">
      <c r="B172" s="139" t="s">
        <v>68</v>
      </c>
      <c r="C172" s="140"/>
      <c r="D172" s="140"/>
      <c r="E172" s="140"/>
      <c r="F172" s="141"/>
      <c r="G172" s="1" t="s">
        <v>20</v>
      </c>
      <c r="H172" s="12">
        <v>6</v>
      </c>
      <c r="I172" s="73">
        <v>2650</v>
      </c>
      <c r="J172" s="7">
        <f>H172*I172</f>
        <v>15900</v>
      </c>
      <c r="K172" s="23"/>
    </row>
    <row r="173" spans="2:11" x14ac:dyDescent="0.25">
      <c r="B173" s="139" t="s">
        <v>69</v>
      </c>
      <c r="C173" s="140"/>
      <c r="D173" s="140"/>
      <c r="E173" s="140"/>
      <c r="F173" s="141"/>
      <c r="G173" s="1" t="s">
        <v>20</v>
      </c>
      <c r="H173" s="12">
        <v>1</v>
      </c>
      <c r="I173" s="25"/>
      <c r="J173" s="7"/>
      <c r="K173" s="23"/>
    </row>
    <row r="174" spans="2:11" x14ac:dyDescent="0.25">
      <c r="B174" s="139" t="s">
        <v>71</v>
      </c>
      <c r="C174" s="140"/>
      <c r="D174" s="140"/>
      <c r="E174" s="140"/>
      <c r="F174" s="141"/>
      <c r="G174" s="1" t="s">
        <v>20</v>
      </c>
      <c r="H174" s="12">
        <v>6</v>
      </c>
      <c r="I174" s="72">
        <v>650</v>
      </c>
      <c r="J174" s="7">
        <f>H174*I174</f>
        <v>3900</v>
      </c>
      <c r="K174" s="23"/>
    </row>
    <row r="175" spans="2:11" ht="15.75" thickBot="1" x14ac:dyDescent="0.3">
      <c r="B175" s="139" t="s">
        <v>72</v>
      </c>
      <c r="C175" s="140"/>
      <c r="D175" s="140"/>
      <c r="E175" s="140"/>
      <c r="F175" s="141"/>
      <c r="G175" s="1" t="s">
        <v>70</v>
      </c>
      <c r="H175" s="12">
        <v>65000</v>
      </c>
      <c r="I175" s="7">
        <f>J172+J174</f>
        <v>19800</v>
      </c>
      <c r="J175" s="7">
        <f>I175/H175</f>
        <v>0.30461538461538462</v>
      </c>
      <c r="K175" s="23"/>
    </row>
    <row r="176" spans="2:11" ht="15.75" thickBot="1" x14ac:dyDescent="0.3">
      <c r="B176" s="139" t="s">
        <v>73</v>
      </c>
      <c r="C176" s="140"/>
      <c r="D176" s="140"/>
      <c r="E176" s="140"/>
      <c r="F176" s="141"/>
      <c r="G176" s="1" t="s">
        <v>55</v>
      </c>
      <c r="H176" s="12">
        <f>G146</f>
        <v>420</v>
      </c>
      <c r="I176" s="25"/>
      <c r="J176" s="107"/>
      <c r="K176" s="106">
        <f>H176*J175</f>
        <v>127.93846153846154</v>
      </c>
    </row>
    <row r="177" spans="2:11" x14ac:dyDescent="0.25">
      <c r="B177" s="40"/>
      <c r="C177" s="40"/>
      <c r="D177" s="40"/>
      <c r="E177" s="40"/>
      <c r="F177" s="40"/>
      <c r="G177" s="20"/>
      <c r="H177" s="51"/>
      <c r="I177" s="52"/>
      <c r="J177" s="32"/>
      <c r="K177" s="108"/>
    </row>
    <row r="178" spans="2:11" x14ac:dyDescent="0.25">
      <c r="B178" s="152" t="s">
        <v>106</v>
      </c>
      <c r="C178" s="152"/>
      <c r="D178" s="152"/>
      <c r="E178" s="152"/>
      <c r="F178" s="152"/>
    </row>
    <row r="179" spans="2:11" x14ac:dyDescent="0.25">
      <c r="B179" s="138" t="s">
        <v>21</v>
      </c>
      <c r="C179" s="138"/>
      <c r="D179" s="138"/>
      <c r="E179" s="138"/>
      <c r="F179" s="138"/>
      <c r="G179" s="13" t="s">
        <v>20</v>
      </c>
      <c r="H179" s="13" t="s">
        <v>12</v>
      </c>
      <c r="I179" s="13" t="s">
        <v>22</v>
      </c>
      <c r="J179" s="13" t="s">
        <v>23</v>
      </c>
      <c r="K179" s="13" t="s">
        <v>26</v>
      </c>
    </row>
    <row r="180" spans="2:11" x14ac:dyDescent="0.25">
      <c r="B180" s="139" t="s">
        <v>68</v>
      </c>
      <c r="C180" s="140"/>
      <c r="D180" s="140"/>
      <c r="E180" s="140"/>
      <c r="F180" s="141"/>
      <c r="G180" s="1" t="s">
        <v>20</v>
      </c>
      <c r="H180" s="12">
        <v>4</v>
      </c>
      <c r="I180" s="73">
        <v>430</v>
      </c>
      <c r="J180" s="7">
        <f>H180*I180</f>
        <v>1720</v>
      </c>
      <c r="K180" s="23"/>
    </row>
    <row r="181" spans="2:11" x14ac:dyDescent="0.25">
      <c r="B181" s="139" t="s">
        <v>69</v>
      </c>
      <c r="C181" s="140"/>
      <c r="D181" s="140"/>
      <c r="E181" s="140"/>
      <c r="F181" s="141"/>
      <c r="G181" s="1" t="s">
        <v>20</v>
      </c>
      <c r="H181" s="12">
        <v>0</v>
      </c>
      <c r="I181" s="25"/>
      <c r="J181" s="7"/>
      <c r="K181" s="23"/>
    </row>
    <row r="182" spans="2:11" x14ac:dyDescent="0.25">
      <c r="B182" s="139" t="s">
        <v>71</v>
      </c>
      <c r="C182" s="140"/>
      <c r="D182" s="140"/>
      <c r="E182" s="140"/>
      <c r="F182" s="141"/>
      <c r="G182" s="1" t="s">
        <v>20</v>
      </c>
      <c r="H182" s="12">
        <v>0</v>
      </c>
      <c r="I182" s="25">
        <v>0</v>
      </c>
      <c r="J182" s="7">
        <f>H182*I182</f>
        <v>0</v>
      </c>
      <c r="K182" s="23"/>
    </row>
    <row r="183" spans="2:11" ht="15.75" thickBot="1" x14ac:dyDescent="0.3">
      <c r="B183" s="139" t="s">
        <v>72</v>
      </c>
      <c r="C183" s="140"/>
      <c r="D183" s="140"/>
      <c r="E183" s="140"/>
      <c r="F183" s="141"/>
      <c r="G183" s="1" t="s">
        <v>70</v>
      </c>
      <c r="H183" s="12">
        <v>35000</v>
      </c>
      <c r="I183" s="7">
        <f>J180+J182</f>
        <v>1720</v>
      </c>
      <c r="J183" s="7">
        <f>I183/H183</f>
        <v>4.9142857142857141E-2</v>
      </c>
      <c r="K183" s="23"/>
    </row>
    <row r="184" spans="2:11" ht="15.75" thickBot="1" x14ac:dyDescent="0.3">
      <c r="B184" s="139" t="s">
        <v>73</v>
      </c>
      <c r="C184" s="140"/>
      <c r="D184" s="140"/>
      <c r="E184" s="140"/>
      <c r="F184" s="141"/>
      <c r="G184" s="1" t="s">
        <v>55</v>
      </c>
      <c r="H184" s="12">
        <f>G158</f>
        <v>600</v>
      </c>
      <c r="I184" s="25"/>
      <c r="J184" s="107"/>
      <c r="K184" s="106">
        <f>H184*J183</f>
        <v>29.485714285714284</v>
      </c>
    </row>
    <row r="185" spans="2:11" ht="15.75" thickBot="1" x14ac:dyDescent="0.3">
      <c r="B185" s="40"/>
      <c r="C185" s="40"/>
      <c r="D185" s="40"/>
      <c r="E185" s="40"/>
      <c r="F185" s="40"/>
      <c r="G185" s="20"/>
      <c r="H185" s="51"/>
      <c r="I185" s="52"/>
      <c r="J185" s="32"/>
      <c r="K185" s="108"/>
    </row>
    <row r="186" spans="2:11" ht="15.75" thickBot="1" x14ac:dyDescent="0.3">
      <c r="B186" s="142" t="s">
        <v>74</v>
      </c>
      <c r="C186" s="158"/>
      <c r="D186" s="158"/>
      <c r="E186" s="158"/>
      <c r="F186" s="158"/>
      <c r="G186" s="158"/>
      <c r="H186" s="158"/>
      <c r="I186" s="158"/>
      <c r="J186" s="158"/>
      <c r="K186" s="21">
        <f>SUM(K184,K176,K168,K163,K157,K145,K130,K122,K114,K102)</f>
        <v>3963.1835374908424</v>
      </c>
    </row>
    <row r="188" spans="2:11" x14ac:dyDescent="0.25">
      <c r="B188" s="137" t="s">
        <v>75</v>
      </c>
      <c r="C188" s="137"/>
      <c r="D188" s="137"/>
      <c r="E188" s="137"/>
      <c r="F188" s="137"/>
      <c r="G188" s="137"/>
      <c r="H188" s="137"/>
      <c r="I188" s="137"/>
      <c r="J188" s="137"/>
      <c r="K188" s="137"/>
    </row>
    <row r="189" spans="2:11" x14ac:dyDescent="0.25">
      <c r="B189" s="137"/>
      <c r="C189" s="137"/>
      <c r="D189" s="137"/>
      <c r="E189" s="137"/>
      <c r="F189" s="137"/>
      <c r="G189" s="137"/>
      <c r="H189" s="137"/>
      <c r="I189" s="137"/>
      <c r="J189" s="137"/>
      <c r="K189" s="137"/>
    </row>
    <row r="190" spans="2:11" x14ac:dyDescent="0.25">
      <c r="B190" s="138" t="s">
        <v>21</v>
      </c>
      <c r="C190" s="138"/>
      <c r="D190" s="138"/>
      <c r="E190" s="138"/>
      <c r="F190" s="138"/>
      <c r="G190" s="13" t="s">
        <v>20</v>
      </c>
      <c r="H190" s="13" t="s">
        <v>94</v>
      </c>
      <c r="I190" s="13" t="s">
        <v>22</v>
      </c>
      <c r="J190" s="13" t="s">
        <v>23</v>
      </c>
      <c r="K190" s="13" t="s">
        <v>26</v>
      </c>
    </row>
    <row r="191" spans="2:11" x14ac:dyDescent="0.25">
      <c r="B191" s="139" t="s">
        <v>76</v>
      </c>
      <c r="C191" s="140"/>
      <c r="D191" s="140"/>
      <c r="E191" s="140"/>
      <c r="F191" s="141"/>
      <c r="G191" s="1" t="s">
        <v>20</v>
      </c>
      <c r="H191" s="132">
        <v>6</v>
      </c>
      <c r="I191" s="42">
        <v>50</v>
      </c>
      <c r="J191" s="7">
        <f>I191/H191</f>
        <v>8.3333333333333339</v>
      </c>
      <c r="K191" s="23"/>
    </row>
    <row r="192" spans="2:11" x14ac:dyDescent="0.25">
      <c r="B192" s="139" t="s">
        <v>107</v>
      </c>
      <c r="C192" s="140"/>
      <c r="D192" s="140"/>
      <c r="E192" s="140"/>
      <c r="F192" s="141"/>
      <c r="G192" s="1" t="s">
        <v>20</v>
      </c>
      <c r="H192" s="132">
        <v>6</v>
      </c>
      <c r="I192" s="42">
        <v>40</v>
      </c>
      <c r="J192" s="7">
        <f t="shared" ref="J192:J195" si="3">I192/H192</f>
        <v>6.666666666666667</v>
      </c>
      <c r="K192" s="23"/>
    </row>
    <row r="193" spans="2:12" x14ac:dyDescent="0.25">
      <c r="B193" s="139" t="s">
        <v>108</v>
      </c>
      <c r="C193" s="140"/>
      <c r="D193" s="140"/>
      <c r="E193" s="140"/>
      <c r="F193" s="141"/>
      <c r="G193" s="1" t="s">
        <v>20</v>
      </c>
      <c r="H193" s="132">
        <v>6</v>
      </c>
      <c r="I193" s="42">
        <v>150</v>
      </c>
      <c r="J193" s="7">
        <f t="shared" si="3"/>
        <v>25</v>
      </c>
      <c r="K193" s="23"/>
    </row>
    <row r="194" spans="2:12" ht="15.75" thickBot="1" x14ac:dyDescent="0.3">
      <c r="B194" s="139" t="s">
        <v>146</v>
      </c>
      <c r="C194" s="140"/>
      <c r="D194" s="140"/>
      <c r="E194" s="140"/>
      <c r="F194" s="141"/>
      <c r="G194" s="1" t="s">
        <v>20</v>
      </c>
      <c r="H194" s="132">
        <v>6</v>
      </c>
      <c r="I194" s="42">
        <v>450</v>
      </c>
      <c r="J194" s="7">
        <f t="shared" si="3"/>
        <v>75</v>
      </c>
      <c r="K194" s="23"/>
    </row>
    <row r="195" spans="2:12" ht="15.75" thickBot="1" x14ac:dyDescent="0.3">
      <c r="B195" s="139" t="s">
        <v>147</v>
      </c>
      <c r="C195" s="140"/>
      <c r="D195" s="140"/>
      <c r="E195" s="140"/>
      <c r="F195" s="141"/>
      <c r="G195" s="1" t="s">
        <v>20</v>
      </c>
      <c r="H195" s="132">
        <v>6</v>
      </c>
      <c r="I195" s="42">
        <v>70</v>
      </c>
      <c r="J195" s="107">
        <f t="shared" si="3"/>
        <v>11.666666666666666</v>
      </c>
      <c r="K195" s="106">
        <f>SUM(J191:J195)</f>
        <v>126.66666666666667</v>
      </c>
    </row>
    <row r="196" spans="2:12" x14ac:dyDescent="0.25">
      <c r="B196" s="151" t="s">
        <v>41</v>
      </c>
      <c r="C196" s="151"/>
      <c r="D196" s="151"/>
      <c r="E196" s="151"/>
      <c r="F196" s="75"/>
      <c r="G196" s="76"/>
      <c r="H196" s="77"/>
      <c r="I196" s="78"/>
      <c r="J196" s="32"/>
      <c r="K196" s="108"/>
    </row>
    <row r="197" spans="2:12" ht="15.75" thickBot="1" x14ac:dyDescent="0.3">
      <c r="I197" s="27"/>
    </row>
    <row r="198" spans="2:12" ht="15.75" thickBot="1" x14ac:dyDescent="0.3">
      <c r="B198" s="142" t="s">
        <v>77</v>
      </c>
      <c r="C198" s="158"/>
      <c r="D198" s="158"/>
      <c r="E198" s="158"/>
      <c r="F198" s="158"/>
      <c r="G198" s="158"/>
      <c r="H198" s="158"/>
      <c r="I198" s="158"/>
      <c r="J198" s="158"/>
      <c r="K198" s="112">
        <f>SUM(J191:J195)</f>
        <v>126.66666666666667</v>
      </c>
    </row>
    <row r="199" spans="2:12" x14ac:dyDescent="0.25">
      <c r="B199" s="102"/>
      <c r="C199" s="103"/>
      <c r="D199" s="103"/>
      <c r="E199" s="103"/>
      <c r="F199" s="103"/>
      <c r="G199" s="103"/>
      <c r="H199" s="103"/>
      <c r="I199" s="103"/>
      <c r="J199" s="103"/>
      <c r="K199" s="78"/>
    </row>
    <row r="200" spans="2:12" x14ac:dyDescent="0.25">
      <c r="B200" s="137" t="s">
        <v>215</v>
      </c>
      <c r="C200" s="137"/>
      <c r="D200" s="137"/>
      <c r="E200" s="137"/>
      <c r="F200" s="137"/>
      <c r="G200" s="137"/>
      <c r="H200" s="137"/>
      <c r="I200" s="137"/>
      <c r="J200" s="137"/>
      <c r="K200" s="137"/>
    </row>
    <row r="201" spans="2:12" x14ac:dyDescent="0.25">
      <c r="B201" s="137"/>
      <c r="C201" s="137"/>
      <c r="D201" s="137"/>
      <c r="E201" s="137"/>
      <c r="F201" s="137"/>
      <c r="G201" s="137"/>
      <c r="H201" s="137"/>
      <c r="I201" s="137"/>
      <c r="J201" s="137"/>
      <c r="K201" s="137"/>
    </row>
    <row r="202" spans="2:12" x14ac:dyDescent="0.25">
      <c r="B202" s="138" t="s">
        <v>21</v>
      </c>
      <c r="C202" s="138"/>
      <c r="D202" s="138"/>
      <c r="E202" s="138"/>
      <c r="F202" s="138"/>
      <c r="G202" s="96" t="s">
        <v>20</v>
      </c>
      <c r="H202" s="96" t="s">
        <v>12</v>
      </c>
      <c r="I202" s="96" t="s">
        <v>22</v>
      </c>
      <c r="J202" s="96" t="s">
        <v>23</v>
      </c>
      <c r="K202" s="96" t="s">
        <v>26</v>
      </c>
    </row>
    <row r="203" spans="2:12" ht="15.75" thickBot="1" x14ac:dyDescent="0.3">
      <c r="B203" s="139" t="s">
        <v>213</v>
      </c>
      <c r="C203" s="140"/>
      <c r="D203" s="140"/>
      <c r="E203" s="140"/>
      <c r="F203" s="141"/>
      <c r="G203" s="1" t="s">
        <v>20</v>
      </c>
      <c r="H203" s="12">
        <v>1</v>
      </c>
      <c r="I203" s="42">
        <v>3500</v>
      </c>
      <c r="J203" s="7">
        <f>H203*I203</f>
        <v>3500</v>
      </c>
      <c r="K203" s="23"/>
    </row>
    <row r="204" spans="2:12" ht="15.75" thickBot="1" x14ac:dyDescent="0.3">
      <c r="B204" s="142" t="s">
        <v>214</v>
      </c>
      <c r="C204" s="143"/>
      <c r="D204" s="143"/>
      <c r="E204" s="143"/>
      <c r="F204" s="143"/>
      <c r="G204" s="143"/>
      <c r="H204" s="143"/>
      <c r="I204" s="143"/>
      <c r="J204" s="144"/>
      <c r="K204" s="113">
        <f>J203</f>
        <v>3500</v>
      </c>
    </row>
    <row r="205" spans="2:12" ht="15.75" thickBot="1" x14ac:dyDescent="0.3">
      <c r="B205" s="102"/>
      <c r="C205" s="102"/>
      <c r="D205" s="102"/>
      <c r="E205" s="102"/>
      <c r="F205" s="102"/>
      <c r="G205" s="102"/>
      <c r="H205" s="102"/>
      <c r="I205" s="102"/>
      <c r="J205" s="102"/>
      <c r="K205" s="104"/>
    </row>
    <row r="206" spans="2:12" ht="15.75" thickBot="1" x14ac:dyDescent="0.3">
      <c r="B206" s="142" t="s">
        <v>131</v>
      </c>
      <c r="C206" s="158"/>
      <c r="D206" s="158"/>
      <c r="E206" s="158"/>
      <c r="F206" s="158"/>
      <c r="G206" s="158"/>
      <c r="H206" s="158"/>
      <c r="I206" s="158"/>
      <c r="J206" s="158"/>
      <c r="K206" s="112">
        <f>SUM(K204,K198,K186,K87,K63)</f>
        <v>23738.580739014651</v>
      </c>
    </row>
    <row r="207" spans="2:12" x14ac:dyDescent="0.25">
      <c r="B207" s="137" t="s">
        <v>216</v>
      </c>
      <c r="C207" s="137"/>
      <c r="D207" s="137"/>
      <c r="E207" s="137"/>
      <c r="F207" s="137"/>
      <c r="G207" s="137"/>
      <c r="H207" s="137"/>
      <c r="I207" s="137"/>
      <c r="J207" s="137"/>
      <c r="K207" s="137"/>
      <c r="L207" s="28"/>
    </row>
    <row r="208" spans="2:12" x14ac:dyDescent="0.25">
      <c r="B208" s="137"/>
      <c r="C208" s="137"/>
      <c r="D208" s="137"/>
      <c r="E208" s="137"/>
      <c r="F208" s="137"/>
      <c r="G208" s="137"/>
      <c r="H208" s="137"/>
      <c r="I208" s="137"/>
      <c r="J208" s="137"/>
      <c r="K208" s="137"/>
      <c r="L208" s="28"/>
    </row>
    <row r="209" spans="2:12" ht="15" customHeight="1" x14ac:dyDescent="0.25">
      <c r="B209" s="138" t="s">
        <v>21</v>
      </c>
      <c r="C209" s="138"/>
      <c r="D209" s="138"/>
      <c r="E209" s="138"/>
      <c r="F209" s="160"/>
      <c r="G209" s="13" t="s">
        <v>20</v>
      </c>
      <c r="H209" s="13" t="s">
        <v>134</v>
      </c>
      <c r="I209" s="13" t="s">
        <v>132</v>
      </c>
      <c r="J209" s="13" t="s">
        <v>133</v>
      </c>
      <c r="K209" s="23"/>
      <c r="L209" s="28"/>
    </row>
    <row r="210" spans="2:12" x14ac:dyDescent="0.25">
      <c r="B210" s="139" t="s">
        <v>78</v>
      </c>
      <c r="C210" s="140"/>
      <c r="D210" s="140"/>
      <c r="E210" s="140"/>
      <c r="F210" s="140"/>
      <c r="G210" s="1" t="s">
        <v>5</v>
      </c>
      <c r="H210" s="131">
        <f>'3.BDI'!D21</f>
        <v>31.27</v>
      </c>
      <c r="I210" s="7">
        <f>K206</f>
        <v>23738.580739014651</v>
      </c>
      <c r="J210" s="7">
        <f>I210*H210/100</f>
        <v>7423.0541970898812</v>
      </c>
      <c r="K210" s="23"/>
      <c r="L210" s="28"/>
    </row>
    <row r="211" spans="2:12" ht="15.75" thickBot="1" x14ac:dyDescent="0.3">
      <c r="I211" s="27"/>
      <c r="L211" s="28"/>
    </row>
    <row r="212" spans="2:12" ht="15.75" thickBot="1" x14ac:dyDescent="0.3">
      <c r="B212" s="142" t="s">
        <v>136</v>
      </c>
      <c r="C212" s="158"/>
      <c r="D212" s="158"/>
      <c r="E212" s="158"/>
      <c r="F212" s="158"/>
      <c r="G212" s="158"/>
      <c r="H212" s="158"/>
      <c r="I212" s="158"/>
      <c r="J212" s="158"/>
      <c r="K212" s="113">
        <f>J210</f>
        <v>7423.0541970898812</v>
      </c>
    </row>
    <row r="213" spans="2:12" x14ac:dyDescent="0.25">
      <c r="K213" s="114"/>
    </row>
    <row r="214" spans="2:12" ht="15.75" thickBot="1" x14ac:dyDescent="0.3">
      <c r="B214" s="31"/>
      <c r="C214" s="28"/>
      <c r="D214" s="28"/>
      <c r="E214" s="28"/>
      <c r="F214" s="28"/>
      <c r="G214" s="28"/>
      <c r="H214" s="28"/>
      <c r="I214" s="28"/>
      <c r="J214" s="28"/>
      <c r="K214" s="115"/>
    </row>
    <row r="215" spans="2:12" ht="15.75" thickBot="1" x14ac:dyDescent="0.3">
      <c r="B215" s="163" t="s">
        <v>79</v>
      </c>
      <c r="C215" s="164"/>
      <c r="D215" s="164"/>
      <c r="E215" s="164"/>
      <c r="F215" s="164"/>
      <c r="G215" s="164"/>
      <c r="H215" s="164"/>
      <c r="I215" s="164"/>
      <c r="J215" s="164"/>
      <c r="K215" s="116">
        <f>SUM(K206,K212)</f>
        <v>31161.634936104532</v>
      </c>
    </row>
    <row r="216" spans="2:12" x14ac:dyDescent="0.25">
      <c r="B216" s="93"/>
      <c r="C216" s="93"/>
      <c r="D216" s="93"/>
      <c r="E216" s="93"/>
      <c r="F216" s="93"/>
      <c r="G216" s="93"/>
      <c r="H216" s="93"/>
      <c r="I216" s="93"/>
      <c r="J216" s="93"/>
      <c r="K216" s="94"/>
    </row>
  </sheetData>
  <mergeCells count="190">
    <mergeCell ref="B1:C3"/>
    <mergeCell ref="D1:K1"/>
    <mergeCell ref="D2:K2"/>
    <mergeCell ref="D4:K4"/>
    <mergeCell ref="C14:I14"/>
    <mergeCell ref="C15:I15"/>
    <mergeCell ref="C16:I16"/>
    <mergeCell ref="B18:I18"/>
    <mergeCell ref="B10:K10"/>
    <mergeCell ref="C11:I11"/>
    <mergeCell ref="C12:I12"/>
    <mergeCell ref="C13:I13"/>
    <mergeCell ref="B8:K8"/>
    <mergeCell ref="H47:I47"/>
    <mergeCell ref="B47:F47"/>
    <mergeCell ref="J24:K24"/>
    <mergeCell ref="B21:K21"/>
    <mergeCell ref="C22:I22"/>
    <mergeCell ref="C23:I23"/>
    <mergeCell ref="B24:I24"/>
    <mergeCell ref="B20:K20"/>
    <mergeCell ref="J22:K22"/>
    <mergeCell ref="J23:K23"/>
    <mergeCell ref="B33:K34"/>
    <mergeCell ref="B31:J31"/>
    <mergeCell ref="B25:K25"/>
    <mergeCell ref="C26:I26"/>
    <mergeCell ref="J26:K26"/>
    <mergeCell ref="C27:I27"/>
    <mergeCell ref="J27:K27"/>
    <mergeCell ref="J29:K29"/>
    <mergeCell ref="B29:I29"/>
    <mergeCell ref="C28:I28"/>
    <mergeCell ref="J28:K28"/>
    <mergeCell ref="B50:F50"/>
    <mergeCell ref="B49:E49"/>
    <mergeCell ref="B51:F51"/>
    <mergeCell ref="B52:F52"/>
    <mergeCell ref="B42:F42"/>
    <mergeCell ref="B43:F43"/>
    <mergeCell ref="B44:F44"/>
    <mergeCell ref="B45:F45"/>
    <mergeCell ref="B54:F54"/>
    <mergeCell ref="B46:F46"/>
    <mergeCell ref="B69:F69"/>
    <mergeCell ref="B70:F70"/>
    <mergeCell ref="B71:F71"/>
    <mergeCell ref="B72:F72"/>
    <mergeCell ref="B74:F74"/>
    <mergeCell ref="B76:F76"/>
    <mergeCell ref="B63:J63"/>
    <mergeCell ref="B65:K66"/>
    <mergeCell ref="B53:F53"/>
    <mergeCell ref="B60:F60"/>
    <mergeCell ref="H157:I157"/>
    <mergeCell ref="B118:F118"/>
    <mergeCell ref="B119:F119"/>
    <mergeCell ref="B120:F120"/>
    <mergeCell ref="B121:F121"/>
    <mergeCell ref="B116:F116"/>
    <mergeCell ref="B117:F117"/>
    <mergeCell ref="B110:F110"/>
    <mergeCell ref="B104:F104"/>
    <mergeCell ref="B105:F105"/>
    <mergeCell ref="B106:F106"/>
    <mergeCell ref="B107:F107"/>
    <mergeCell ref="B108:F108"/>
    <mergeCell ref="B109:F109"/>
    <mergeCell ref="B150:F150"/>
    <mergeCell ref="B151:F151"/>
    <mergeCell ref="B152:F152"/>
    <mergeCell ref="B153:F153"/>
    <mergeCell ref="B154:F154"/>
    <mergeCell ref="B155:F155"/>
    <mergeCell ref="H122:I122"/>
    <mergeCell ref="H145:I145"/>
    <mergeCell ref="H130:I130"/>
    <mergeCell ref="H114:I114"/>
    <mergeCell ref="B158:F158"/>
    <mergeCell ref="B134:F134"/>
    <mergeCell ref="B137:F137"/>
    <mergeCell ref="B138:F138"/>
    <mergeCell ref="B135:F135"/>
    <mergeCell ref="B136:F136"/>
    <mergeCell ref="B132:F132"/>
    <mergeCell ref="B133:F133"/>
    <mergeCell ref="B139:F139"/>
    <mergeCell ref="B140:F140"/>
    <mergeCell ref="B141:F141"/>
    <mergeCell ref="B144:F144"/>
    <mergeCell ref="B142:F142"/>
    <mergeCell ref="B143:F143"/>
    <mergeCell ref="B156:F156"/>
    <mergeCell ref="B146:F146"/>
    <mergeCell ref="B215:J215"/>
    <mergeCell ref="B62:E62"/>
    <mergeCell ref="B212:J212"/>
    <mergeCell ref="B206:J206"/>
    <mergeCell ref="B207:K208"/>
    <mergeCell ref="B209:F209"/>
    <mergeCell ref="B210:F210"/>
    <mergeCell ref="B193:F193"/>
    <mergeCell ref="B194:F194"/>
    <mergeCell ref="B195:F195"/>
    <mergeCell ref="B198:J198"/>
    <mergeCell ref="B186:J186"/>
    <mergeCell ref="B188:K189"/>
    <mergeCell ref="B190:F190"/>
    <mergeCell ref="B191:F191"/>
    <mergeCell ref="B192:F192"/>
    <mergeCell ref="B171:F171"/>
    <mergeCell ref="B175:F175"/>
    <mergeCell ref="B176:F176"/>
    <mergeCell ref="B183:F183"/>
    <mergeCell ref="B184:F184"/>
    <mergeCell ref="B182:F182"/>
    <mergeCell ref="B181:F181"/>
    <mergeCell ref="B170:F170"/>
    <mergeCell ref="B96:F96"/>
    <mergeCell ref="B91:K92"/>
    <mergeCell ref="B97:F97"/>
    <mergeCell ref="B87:J87"/>
    <mergeCell ref="B89:K90"/>
    <mergeCell ref="B35:E35"/>
    <mergeCell ref="B36:F36"/>
    <mergeCell ref="B37:F37"/>
    <mergeCell ref="B38:F38"/>
    <mergeCell ref="B39:F39"/>
    <mergeCell ref="B41:F41"/>
    <mergeCell ref="B40:F40"/>
    <mergeCell ref="B57:E57"/>
    <mergeCell ref="B58:F58"/>
    <mergeCell ref="B59:F59"/>
    <mergeCell ref="B67:F67"/>
    <mergeCell ref="B75:F75"/>
    <mergeCell ref="H84:I84"/>
    <mergeCell ref="B78:F78"/>
    <mergeCell ref="B79:F79"/>
    <mergeCell ref="B80:F80"/>
    <mergeCell ref="B81:F81"/>
    <mergeCell ref="B82:F82"/>
    <mergeCell ref="B83:F83"/>
    <mergeCell ref="B162:F162"/>
    <mergeCell ref="B163:F163"/>
    <mergeCell ref="B127:F127"/>
    <mergeCell ref="B130:F130"/>
    <mergeCell ref="B148:F148"/>
    <mergeCell ref="B149:F149"/>
    <mergeCell ref="H102:I102"/>
    <mergeCell ref="B68:F68"/>
    <mergeCell ref="B94:F94"/>
    <mergeCell ref="B100:F100"/>
    <mergeCell ref="B99:F99"/>
    <mergeCell ref="B98:F98"/>
    <mergeCell ref="B101:F101"/>
    <mergeCell ref="B102:F102"/>
    <mergeCell ref="B93:F93"/>
    <mergeCell ref="B95:F95"/>
    <mergeCell ref="B124:F124"/>
    <mergeCell ref="B125:F125"/>
    <mergeCell ref="B126:F126"/>
    <mergeCell ref="B84:F84"/>
    <mergeCell ref="B86:E86"/>
    <mergeCell ref="B128:F128"/>
    <mergeCell ref="B129:F129"/>
    <mergeCell ref="B122:F122"/>
    <mergeCell ref="B200:K201"/>
    <mergeCell ref="B202:F202"/>
    <mergeCell ref="B203:F203"/>
    <mergeCell ref="B204:J204"/>
    <mergeCell ref="C17:I17"/>
    <mergeCell ref="B77:F77"/>
    <mergeCell ref="B196:E196"/>
    <mergeCell ref="B73:F73"/>
    <mergeCell ref="B165:F165"/>
    <mergeCell ref="B166:F166"/>
    <mergeCell ref="B167:F167"/>
    <mergeCell ref="B168:F168"/>
    <mergeCell ref="B178:F178"/>
    <mergeCell ref="B179:F179"/>
    <mergeCell ref="B180:F180"/>
    <mergeCell ref="B111:F111"/>
    <mergeCell ref="B112:F112"/>
    <mergeCell ref="B113:F113"/>
    <mergeCell ref="B114:F114"/>
    <mergeCell ref="B173:F173"/>
    <mergeCell ref="B172:F172"/>
    <mergeCell ref="B174:F174"/>
    <mergeCell ref="B160:F160"/>
    <mergeCell ref="B161:F161"/>
  </mergeCells>
  <pageMargins left="0.39370078740157483" right="0.19685039370078741" top="0.78740157480314965" bottom="0.78740157480314965" header="0.31496062992125984" footer="0.31496062992125984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opLeftCell="A10" workbookViewId="0">
      <selection activeCell="F10" sqref="F10"/>
    </sheetView>
  </sheetViews>
  <sheetFormatPr defaultRowHeight="15" x14ac:dyDescent="0.25"/>
  <cols>
    <col min="1" max="1" width="15.85546875" customWidth="1"/>
    <col min="2" max="2" width="29.85546875" customWidth="1"/>
    <col min="3" max="3" width="17.5703125" customWidth="1"/>
  </cols>
  <sheetData>
    <row r="1" spans="1:3" ht="18" x14ac:dyDescent="0.25">
      <c r="A1" s="192" t="s">
        <v>202</v>
      </c>
      <c r="B1" s="193"/>
      <c r="C1" s="194"/>
    </row>
    <row r="2" spans="1:3" x14ac:dyDescent="0.25">
      <c r="A2" s="79" t="s">
        <v>148</v>
      </c>
      <c r="B2" s="80" t="s">
        <v>149</v>
      </c>
      <c r="C2" s="81" t="s">
        <v>150</v>
      </c>
    </row>
    <row r="3" spans="1:3" x14ac:dyDescent="0.25">
      <c r="A3" s="79" t="s">
        <v>151</v>
      </c>
      <c r="B3" s="80" t="s">
        <v>152</v>
      </c>
      <c r="C3" s="133">
        <v>0.2</v>
      </c>
    </row>
    <row r="4" spans="1:3" x14ac:dyDescent="0.25">
      <c r="A4" s="79" t="s">
        <v>153</v>
      </c>
      <c r="B4" s="80" t="s">
        <v>154</v>
      </c>
      <c r="C4" s="133">
        <v>1.4999999999999999E-2</v>
      </c>
    </row>
    <row r="5" spans="1:3" x14ac:dyDescent="0.25">
      <c r="A5" s="79" t="s">
        <v>155</v>
      </c>
      <c r="B5" s="80" t="s">
        <v>156</v>
      </c>
      <c r="C5" s="133">
        <v>0.01</v>
      </c>
    </row>
    <row r="6" spans="1:3" x14ac:dyDescent="0.25">
      <c r="A6" s="79" t="s">
        <v>157</v>
      </c>
      <c r="B6" s="80" t="s">
        <v>158</v>
      </c>
      <c r="C6" s="133">
        <v>2E-3</v>
      </c>
    </row>
    <row r="7" spans="1:3" x14ac:dyDescent="0.25">
      <c r="A7" s="79" t="s">
        <v>159</v>
      </c>
      <c r="B7" s="80" t="s">
        <v>160</v>
      </c>
      <c r="C7" s="133">
        <v>6.0000000000000001E-3</v>
      </c>
    </row>
    <row r="8" spans="1:3" x14ac:dyDescent="0.25">
      <c r="A8" s="79" t="s">
        <v>161</v>
      </c>
      <c r="B8" s="80" t="s">
        <v>162</v>
      </c>
      <c r="C8" s="133">
        <v>2.5000000000000001E-2</v>
      </c>
    </row>
    <row r="9" spans="1:3" x14ac:dyDescent="0.25">
      <c r="A9" s="79" t="s">
        <v>163</v>
      </c>
      <c r="B9" s="80" t="s">
        <v>164</v>
      </c>
      <c r="C9" s="133">
        <v>0.03</v>
      </c>
    </row>
    <row r="10" spans="1:3" x14ac:dyDescent="0.25">
      <c r="A10" s="79" t="s">
        <v>165</v>
      </c>
      <c r="B10" s="80" t="s">
        <v>166</v>
      </c>
      <c r="C10" s="133">
        <v>0.08</v>
      </c>
    </row>
    <row r="11" spans="1:3" x14ac:dyDescent="0.25">
      <c r="A11" s="79" t="s">
        <v>167</v>
      </c>
      <c r="B11" s="83" t="s">
        <v>168</v>
      </c>
      <c r="C11" s="134">
        <f>SUM(C3:C10)</f>
        <v>0.36800000000000005</v>
      </c>
    </row>
    <row r="12" spans="1:3" x14ac:dyDescent="0.25">
      <c r="A12" s="85"/>
      <c r="B12" s="86"/>
      <c r="C12" s="87"/>
    </row>
    <row r="13" spans="1:3" x14ac:dyDescent="0.25">
      <c r="A13" s="79" t="s">
        <v>169</v>
      </c>
      <c r="B13" s="88" t="s">
        <v>170</v>
      </c>
      <c r="C13" s="82">
        <v>6.1899999999999997E-2</v>
      </c>
    </row>
    <row r="14" spans="1:3" x14ac:dyDescent="0.25">
      <c r="A14" s="79" t="s">
        <v>171</v>
      </c>
      <c r="B14" s="88" t="s">
        <v>172</v>
      </c>
      <c r="C14" s="82">
        <v>8.3299999999999999E-2</v>
      </c>
    </row>
    <row r="15" spans="1:3" x14ac:dyDescent="0.25">
      <c r="A15" s="79" t="s">
        <v>173</v>
      </c>
      <c r="B15" s="88" t="s">
        <v>174</v>
      </c>
      <c r="C15" s="82">
        <v>5.9999999999999995E-4</v>
      </c>
    </row>
    <row r="16" spans="1:3" x14ac:dyDescent="0.25">
      <c r="A16" s="79" t="s">
        <v>175</v>
      </c>
      <c r="B16" s="88" t="s">
        <v>176</v>
      </c>
      <c r="C16" s="82">
        <v>8.2000000000000007E-3</v>
      </c>
    </row>
    <row r="17" spans="1:3" x14ac:dyDescent="0.25">
      <c r="A17" s="79" t="s">
        <v>177</v>
      </c>
      <c r="B17" s="88" t="s">
        <v>178</v>
      </c>
      <c r="C17" s="82">
        <v>3.0999999999999999E-3</v>
      </c>
    </row>
    <row r="18" spans="1:3" x14ac:dyDescent="0.25">
      <c r="A18" s="79" t="s">
        <v>179</v>
      </c>
      <c r="B18" s="88" t="s">
        <v>180</v>
      </c>
      <c r="C18" s="82">
        <v>1.66E-2</v>
      </c>
    </row>
    <row r="19" spans="1:3" x14ac:dyDescent="0.25">
      <c r="A19" s="79" t="s">
        <v>181</v>
      </c>
      <c r="B19" s="83" t="s">
        <v>182</v>
      </c>
      <c r="C19" s="84">
        <f>SUM(C13:C18)</f>
        <v>0.17369999999999999</v>
      </c>
    </row>
    <row r="20" spans="1:3" x14ac:dyDescent="0.25">
      <c r="A20" s="85"/>
      <c r="B20" s="86"/>
      <c r="C20" s="87"/>
    </row>
    <row r="21" spans="1:3" x14ac:dyDescent="0.25">
      <c r="A21" s="79" t="s">
        <v>183</v>
      </c>
      <c r="B21" s="80" t="s">
        <v>184</v>
      </c>
      <c r="C21" s="82">
        <v>2.5600000000000001E-2</v>
      </c>
    </row>
    <row r="22" spans="1:3" x14ac:dyDescent="0.25">
      <c r="A22" s="79" t="s">
        <v>185</v>
      </c>
      <c r="B22" s="80" t="s">
        <v>186</v>
      </c>
      <c r="C22" s="82">
        <v>4.9200000000000001E-2</v>
      </c>
    </row>
    <row r="23" spans="1:3" x14ac:dyDescent="0.25">
      <c r="A23" s="79" t="s">
        <v>187</v>
      </c>
      <c r="B23" s="80" t="s">
        <v>188</v>
      </c>
      <c r="C23" s="82">
        <v>1.2999999999999999E-3</v>
      </c>
    </row>
    <row r="24" spans="1:3" x14ac:dyDescent="0.25">
      <c r="A24" s="79" t="s">
        <v>189</v>
      </c>
      <c r="B24" s="80" t="s">
        <v>190</v>
      </c>
      <c r="C24" s="82">
        <v>2.0500000000000001E-2</v>
      </c>
    </row>
    <row r="25" spans="1:3" x14ac:dyDescent="0.25">
      <c r="A25" s="79" t="s">
        <v>191</v>
      </c>
      <c r="B25" s="80" t="s">
        <v>192</v>
      </c>
      <c r="C25" s="82">
        <v>1.8E-3</v>
      </c>
    </row>
    <row r="26" spans="1:3" x14ac:dyDescent="0.25">
      <c r="A26" s="79" t="s">
        <v>193</v>
      </c>
      <c r="B26" s="83" t="s">
        <v>194</v>
      </c>
      <c r="C26" s="84">
        <f>SUM(C21:C25)</f>
        <v>9.8400000000000001E-2</v>
      </c>
    </row>
    <row r="27" spans="1:3" x14ac:dyDescent="0.25">
      <c r="A27" s="85"/>
      <c r="B27" s="86"/>
      <c r="C27" s="87"/>
    </row>
    <row r="28" spans="1:3" x14ac:dyDescent="0.25">
      <c r="A28" s="79" t="s">
        <v>195</v>
      </c>
      <c r="B28" s="80" t="s">
        <v>196</v>
      </c>
      <c r="C28" s="82">
        <f>ROUND(C11*C19,4)</f>
        <v>6.3899999999999998E-2</v>
      </c>
    </row>
    <row r="29" spans="1:3" ht="25.5" customHeight="1" x14ac:dyDescent="0.25">
      <c r="A29" s="79" t="s">
        <v>197</v>
      </c>
      <c r="B29" s="89" t="s">
        <v>198</v>
      </c>
      <c r="C29" s="82">
        <f>ROUND((C21*C10),4)</f>
        <v>2E-3</v>
      </c>
    </row>
    <row r="30" spans="1:3" x14ac:dyDescent="0.25">
      <c r="A30" s="79" t="s">
        <v>199</v>
      </c>
      <c r="B30" s="83" t="s">
        <v>200</v>
      </c>
      <c r="C30" s="84">
        <f>SUM(C28:C29)</f>
        <v>6.59E-2</v>
      </c>
    </row>
    <row r="31" spans="1:3" ht="15.75" thickBot="1" x14ac:dyDescent="0.3">
      <c r="A31" s="90"/>
      <c r="B31" s="91" t="s">
        <v>201</v>
      </c>
      <c r="C31" s="92">
        <f>C30+C26+C19+C11</f>
        <v>0.70599999999999996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F14" sqref="F14"/>
    </sheetView>
  </sheetViews>
  <sheetFormatPr defaultRowHeight="15" x14ac:dyDescent="0.25"/>
  <cols>
    <col min="1" max="1" width="12" customWidth="1"/>
    <col min="2" max="2" width="25" customWidth="1"/>
    <col min="3" max="3" width="15.28515625" customWidth="1"/>
    <col min="4" max="4" width="15.140625" customWidth="1"/>
  </cols>
  <sheetData>
    <row r="1" spans="1:4" ht="15.75" x14ac:dyDescent="0.25">
      <c r="A1" s="195" t="s">
        <v>203</v>
      </c>
      <c r="B1" s="195"/>
      <c r="C1" s="195"/>
      <c r="D1" s="195"/>
    </row>
    <row r="2" spans="1:4" x14ac:dyDescent="0.25">
      <c r="A2" s="196" t="s">
        <v>109</v>
      </c>
      <c r="B2" s="196" t="s">
        <v>110</v>
      </c>
      <c r="C2" s="54" t="s">
        <v>5</v>
      </c>
      <c r="D2" s="54" t="s">
        <v>5</v>
      </c>
    </row>
    <row r="3" spans="1:4" x14ac:dyDescent="0.25">
      <c r="A3" s="196"/>
      <c r="B3" s="196"/>
      <c r="C3" s="55" t="s">
        <v>111</v>
      </c>
      <c r="D3" s="55" t="s">
        <v>112</v>
      </c>
    </row>
    <row r="4" spans="1:4" x14ac:dyDescent="0.25">
      <c r="A4" s="56"/>
      <c r="B4" s="6"/>
      <c r="C4" s="57"/>
      <c r="D4" s="57"/>
    </row>
    <row r="5" spans="1:4" x14ac:dyDescent="0.25">
      <c r="A5" s="58">
        <v>1</v>
      </c>
      <c r="B5" s="59" t="s">
        <v>113</v>
      </c>
      <c r="C5" s="60" t="s">
        <v>114</v>
      </c>
      <c r="D5" s="135">
        <v>5.08</v>
      </c>
    </row>
    <row r="6" spans="1:4" x14ac:dyDescent="0.25">
      <c r="A6" s="63" t="s">
        <v>114</v>
      </c>
      <c r="B6" s="61" t="s">
        <v>114</v>
      </c>
      <c r="C6" s="62" t="s">
        <v>114</v>
      </c>
      <c r="D6" s="62" t="s">
        <v>114</v>
      </c>
    </row>
    <row r="7" spans="1:4" x14ac:dyDescent="0.25">
      <c r="A7" s="58">
        <v>2</v>
      </c>
      <c r="B7" s="59" t="s">
        <v>115</v>
      </c>
      <c r="C7" s="136">
        <f>SUM(C8:C10)</f>
        <v>8.65</v>
      </c>
      <c r="D7" s="64"/>
    </row>
    <row r="8" spans="1:4" x14ac:dyDescent="0.25">
      <c r="A8" s="6" t="s">
        <v>116</v>
      </c>
      <c r="B8" s="39" t="s">
        <v>117</v>
      </c>
      <c r="C8" s="62">
        <v>5</v>
      </c>
      <c r="D8" s="62"/>
    </row>
    <row r="9" spans="1:4" x14ac:dyDescent="0.25">
      <c r="A9" s="6" t="s">
        <v>118</v>
      </c>
      <c r="B9" s="61" t="s">
        <v>119</v>
      </c>
      <c r="C9" s="62">
        <v>0.65</v>
      </c>
      <c r="D9" s="62"/>
    </row>
    <row r="10" spans="1:4" x14ac:dyDescent="0.25">
      <c r="A10" s="6" t="s">
        <v>120</v>
      </c>
      <c r="B10" s="61" t="s">
        <v>121</v>
      </c>
      <c r="C10" s="65">
        <v>3</v>
      </c>
      <c r="D10" s="62"/>
    </row>
    <row r="11" spans="1:4" x14ac:dyDescent="0.25">
      <c r="A11" s="63"/>
      <c r="B11" s="61"/>
      <c r="C11" s="62"/>
      <c r="D11" s="62"/>
    </row>
    <row r="12" spans="1:4" x14ac:dyDescent="0.25">
      <c r="A12" s="58">
        <v>3</v>
      </c>
      <c r="B12" s="59" t="s">
        <v>122</v>
      </c>
      <c r="C12" s="66" t="s">
        <v>114</v>
      </c>
      <c r="D12" s="136">
        <v>0.25</v>
      </c>
    </row>
    <row r="13" spans="1:4" x14ac:dyDescent="0.25">
      <c r="A13" s="6" t="s">
        <v>123</v>
      </c>
      <c r="B13" s="61" t="s">
        <v>124</v>
      </c>
      <c r="C13" s="62"/>
      <c r="D13" s="62"/>
    </row>
    <row r="14" spans="1:4" x14ac:dyDescent="0.25">
      <c r="A14" s="6" t="s">
        <v>125</v>
      </c>
      <c r="B14" s="61" t="s">
        <v>126</v>
      </c>
      <c r="C14" s="62"/>
      <c r="D14" s="62"/>
    </row>
    <row r="15" spans="1:4" x14ac:dyDescent="0.25">
      <c r="A15" s="6" t="s">
        <v>125</v>
      </c>
      <c r="B15" s="61" t="s">
        <v>127</v>
      </c>
      <c r="C15" s="62"/>
      <c r="D15" s="62"/>
    </row>
    <row r="16" spans="1:4" x14ac:dyDescent="0.25">
      <c r="A16" s="63"/>
      <c r="B16" s="67"/>
      <c r="C16" s="62"/>
      <c r="D16" s="62"/>
    </row>
    <row r="17" spans="1:4" x14ac:dyDescent="0.25">
      <c r="A17" s="58">
        <v>4</v>
      </c>
      <c r="B17" s="59" t="s">
        <v>128</v>
      </c>
      <c r="C17" s="66" t="s">
        <v>114</v>
      </c>
      <c r="D17" s="136">
        <v>3.5</v>
      </c>
    </row>
    <row r="18" spans="1:4" x14ac:dyDescent="0.25">
      <c r="A18" s="63"/>
      <c r="B18" s="61"/>
      <c r="C18" s="62"/>
      <c r="D18" s="62"/>
    </row>
    <row r="19" spans="1:4" x14ac:dyDescent="0.25">
      <c r="A19" s="58">
        <v>5</v>
      </c>
      <c r="B19" s="59" t="s">
        <v>129</v>
      </c>
      <c r="C19" s="64"/>
      <c r="D19" s="136">
        <v>10</v>
      </c>
    </row>
    <row r="20" spans="1:4" x14ac:dyDescent="0.25">
      <c r="A20" s="63"/>
      <c r="B20" s="61"/>
      <c r="C20" s="68"/>
      <c r="D20" s="68"/>
    </row>
    <row r="21" spans="1:4" x14ac:dyDescent="0.25">
      <c r="A21" s="69" t="s">
        <v>114</v>
      </c>
      <c r="B21" s="70" t="s">
        <v>130</v>
      </c>
      <c r="C21" s="71" t="s">
        <v>114</v>
      </c>
      <c r="D21" s="131">
        <f>ROUND((((1+(D5+D12)/100)*(1+D17/100)*(1+D19/100)/(1-C7/100))-(1))*100,2)</f>
        <v>31.27</v>
      </c>
    </row>
  </sheetData>
  <mergeCells count="3">
    <mergeCell ref="A1:D1"/>
    <mergeCell ref="A2:A3"/>
    <mergeCell ref="B2:B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D4" sqref="D4"/>
    </sheetView>
  </sheetViews>
  <sheetFormatPr defaultRowHeight="15" x14ac:dyDescent="0.25"/>
  <cols>
    <col min="1" max="1" width="24.42578125" customWidth="1"/>
    <col min="2" max="2" width="25.28515625" customWidth="1"/>
  </cols>
  <sheetData>
    <row r="1" spans="1:2" ht="16.5" thickBot="1" x14ac:dyDescent="0.3">
      <c r="A1" s="197" t="s">
        <v>218</v>
      </c>
      <c r="B1" s="198"/>
    </row>
    <row r="2" spans="1:2" x14ac:dyDescent="0.25">
      <c r="A2" s="117" t="s">
        <v>219</v>
      </c>
      <c r="B2" s="118" t="s">
        <v>220</v>
      </c>
    </row>
    <row r="3" spans="1:2" x14ac:dyDescent="0.25">
      <c r="A3" s="119">
        <v>1</v>
      </c>
      <c r="B3" s="120">
        <v>33.629999999999995</v>
      </c>
    </row>
    <row r="4" spans="1:2" x14ac:dyDescent="0.25">
      <c r="A4" s="119">
        <v>2</v>
      </c>
      <c r="B4" s="120">
        <v>43.13</v>
      </c>
    </row>
    <row r="5" spans="1:2" x14ac:dyDescent="0.25">
      <c r="A5" s="119">
        <v>3</v>
      </c>
      <c r="B5" s="120">
        <v>48.68</v>
      </c>
    </row>
    <row r="6" spans="1:2" x14ac:dyDescent="0.25">
      <c r="A6" s="119">
        <v>4</v>
      </c>
      <c r="B6" s="120">
        <v>52.62</v>
      </c>
    </row>
    <row r="7" spans="1:2" x14ac:dyDescent="0.25">
      <c r="A7" s="119">
        <v>5</v>
      </c>
      <c r="B7" s="120">
        <v>55.679999999999993</v>
      </c>
    </row>
    <row r="8" spans="1:2" x14ac:dyDescent="0.25">
      <c r="A8" s="119">
        <v>6</v>
      </c>
      <c r="B8" s="120">
        <v>58.18</v>
      </c>
    </row>
    <row r="9" spans="1:2" x14ac:dyDescent="0.25">
      <c r="A9" s="119">
        <v>7</v>
      </c>
      <c r="B9" s="120">
        <v>60.29</v>
      </c>
    </row>
    <row r="10" spans="1:2" x14ac:dyDescent="0.25">
      <c r="A10" s="119">
        <v>8</v>
      </c>
      <c r="B10" s="120">
        <v>62.12</v>
      </c>
    </row>
    <row r="11" spans="1:2" x14ac:dyDescent="0.25">
      <c r="A11" s="119">
        <v>9</v>
      </c>
      <c r="B11" s="120">
        <v>63.73</v>
      </c>
    </row>
    <row r="12" spans="1:2" x14ac:dyDescent="0.25">
      <c r="A12" s="119">
        <v>10</v>
      </c>
      <c r="B12" s="120">
        <v>65.180000000000007</v>
      </c>
    </row>
    <row r="13" spans="1:2" x14ac:dyDescent="0.25">
      <c r="A13" s="119">
        <v>11</v>
      </c>
      <c r="B13" s="120">
        <v>66.47999999999999</v>
      </c>
    </row>
    <row r="14" spans="1:2" x14ac:dyDescent="0.25">
      <c r="A14" s="119">
        <v>12</v>
      </c>
      <c r="B14" s="120">
        <v>67.67</v>
      </c>
    </row>
    <row r="15" spans="1:2" x14ac:dyDescent="0.25">
      <c r="A15" s="119">
        <v>13</v>
      </c>
      <c r="B15" s="120">
        <v>68.77</v>
      </c>
    </row>
    <row r="16" spans="1:2" x14ac:dyDescent="0.25">
      <c r="A16" s="119">
        <v>14</v>
      </c>
      <c r="B16" s="120">
        <v>69.789999999999992</v>
      </c>
    </row>
    <row r="17" spans="1:2" ht="15.75" thickBot="1" x14ac:dyDescent="0.3">
      <c r="A17" s="121">
        <v>15</v>
      </c>
      <c r="B17" s="122">
        <v>70.73</v>
      </c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Planilha Custos</vt:lpstr>
      <vt:lpstr>2.Encargos Sociais</vt:lpstr>
      <vt:lpstr>3.BDI</vt:lpstr>
      <vt:lpstr>4.Depreciação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Usuário</cp:lastModifiedBy>
  <cp:lastPrinted>2022-12-06T17:56:08Z</cp:lastPrinted>
  <dcterms:created xsi:type="dcterms:W3CDTF">2021-05-19T11:05:27Z</dcterms:created>
  <dcterms:modified xsi:type="dcterms:W3CDTF">2022-12-06T17:58:38Z</dcterms:modified>
</cp:coreProperties>
</file>